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BCCD6A7B-D626-4B84-9A3E-2F8AC8325C6F}" xr6:coauthVersionLast="47" xr6:coauthVersionMax="47" xr10:uidLastSave="{00000000-0000-0000-0000-000000000000}"/>
  <workbookProtection workbookAlgorithmName="SHA-512" workbookHashValue="V/8msG9GMrqTLBEGXwMF0zltA8kD8bEIEFfRuUpl1UNE+VpDCx7Q3i8YX5kkQ/aK/DDELwkBbXmeNY3oG2flJQ==" workbookSaltValue="dFPeumoGOpnW3utRlAZfeQ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Z43" i="2" s="1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R26" i="3" s="1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J26" i="3" s="1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M26" i="5"/>
  <c r="M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L13" i="5"/>
  <c r="L26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G45" i="5" s="1"/>
  <c r="F13" i="5"/>
  <c r="F26" i="5" s="1"/>
  <c r="E13" i="5"/>
  <c r="D13" i="5"/>
  <c r="D26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5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S26" i="6" s="1"/>
  <c r="S45" i="6" s="1"/>
  <c r="R13" i="6"/>
  <c r="R26" i="6" s="1"/>
  <c r="Q13" i="6"/>
  <c r="Q26" i="6" s="1"/>
  <c r="Q45" i="6" s="1"/>
  <c r="P13" i="6"/>
  <c r="P26" i="6" s="1"/>
  <c r="O13" i="6"/>
  <c r="O26" i="6" s="1"/>
  <c r="O45" i="6" s="1"/>
  <c r="N13" i="6"/>
  <c r="N26" i="6" s="1"/>
  <c r="M13" i="6"/>
  <c r="L13" i="6"/>
  <c r="L26" i="6" s="1"/>
  <c r="K13" i="6"/>
  <c r="K26" i="6" s="1"/>
  <c r="K45" i="6" s="1"/>
  <c r="J13" i="6"/>
  <c r="J26" i="6" s="1"/>
  <c r="I13" i="6"/>
  <c r="I26" i="6" s="1"/>
  <c r="I45" i="6" s="1"/>
  <c r="H13" i="6"/>
  <c r="H26" i="6" s="1"/>
  <c r="H45" i="6" s="1"/>
  <c r="G13" i="6"/>
  <c r="G26" i="6" s="1"/>
  <c r="G45" i="6" s="1"/>
  <c r="F13" i="6"/>
  <c r="F26" i="6" s="1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J26" i="7" s="1"/>
  <c r="I13" i="7"/>
  <c r="H13" i="7"/>
  <c r="H26" i="7" s="1"/>
  <c r="H45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V13" i="8"/>
  <c r="V26" i="8" s="1"/>
  <c r="U13" i="8"/>
  <c r="T13" i="8"/>
  <c r="T26" i="8" s="1"/>
  <c r="S13" i="8"/>
  <c r="R13" i="8"/>
  <c r="R26" i="8" s="1"/>
  <c r="Q13" i="8"/>
  <c r="Q26" i="8" s="1"/>
  <c r="Q45" i="8" s="1"/>
  <c r="P13" i="8"/>
  <c r="P26" i="8" s="1"/>
  <c r="P45" i="8" s="1"/>
  <c r="O13" i="8"/>
  <c r="N13" i="8"/>
  <c r="N26" i="8" s="1"/>
  <c r="M13" i="8"/>
  <c r="L13" i="8"/>
  <c r="L26" i="8" s="1"/>
  <c r="L45" i="8" s="1"/>
  <c r="K13" i="8"/>
  <c r="J13" i="8"/>
  <c r="J26" i="8" s="1"/>
  <c r="I13" i="8"/>
  <c r="I26" i="8" s="1"/>
  <c r="I45" i="8" s="1"/>
  <c r="H13" i="8"/>
  <c r="H26" i="8" s="1"/>
  <c r="H45" i="8" s="1"/>
  <c r="G13" i="8"/>
  <c r="F13" i="8"/>
  <c r="F26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T37" i="9"/>
  <c r="T44" i="9" s="1"/>
  <c r="S37" i="9"/>
  <c r="R37" i="9"/>
  <c r="R44" i="9" s="1"/>
  <c r="Q37" i="9"/>
  <c r="P37" i="9"/>
  <c r="P44" i="9" s="1"/>
  <c r="O37" i="9"/>
  <c r="N37" i="9"/>
  <c r="N44" i="9" s="1"/>
  <c r="M37" i="9"/>
  <c r="L37" i="9"/>
  <c r="L44" i="9" s="1"/>
  <c r="K37" i="9"/>
  <c r="J37" i="9"/>
  <c r="J44" i="9" s="1"/>
  <c r="I37" i="9"/>
  <c r="H37" i="9"/>
  <c r="H44" i="9" s="1"/>
  <c r="G37" i="9"/>
  <c r="F37" i="9"/>
  <c r="F44" i="9" s="1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P45" i="9" s="1"/>
  <c r="O13" i="9"/>
  <c r="O26" i="9" s="1"/>
  <c r="N13" i="9"/>
  <c r="N26" i="9" s="1"/>
  <c r="N45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V37" i="10"/>
  <c r="V44" i="10" s="1"/>
  <c r="U37" i="10"/>
  <c r="T37" i="10"/>
  <c r="T44" i="10" s="1"/>
  <c r="S37" i="10"/>
  <c r="R37" i="10"/>
  <c r="R44" i="10" s="1"/>
  <c r="Q37" i="10"/>
  <c r="P37" i="10"/>
  <c r="O37" i="10"/>
  <c r="N37" i="10"/>
  <c r="N44" i="10" s="1"/>
  <c r="M37" i="10"/>
  <c r="L37" i="10"/>
  <c r="L44" i="10" s="1"/>
  <c r="K37" i="10"/>
  <c r="J37" i="10"/>
  <c r="J44" i="10" s="1"/>
  <c r="I37" i="10"/>
  <c r="H37" i="10"/>
  <c r="H44" i="10" s="1"/>
  <c r="G37" i="10"/>
  <c r="F37" i="10"/>
  <c r="F44" i="10" s="1"/>
  <c r="E37" i="10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U13" i="10"/>
  <c r="U26" i="10" s="1"/>
  <c r="T13" i="10"/>
  <c r="S13" i="10"/>
  <c r="S26" i="10" s="1"/>
  <c r="R13" i="10"/>
  <c r="R26" i="10" s="1"/>
  <c r="R45" i="10" s="1"/>
  <c r="Q13" i="10"/>
  <c r="Q26" i="10" s="1"/>
  <c r="P13" i="10"/>
  <c r="P26" i="10" s="1"/>
  <c r="O13" i="10"/>
  <c r="O26" i="10" s="1"/>
  <c r="N13" i="10"/>
  <c r="M13" i="10"/>
  <c r="M26" i="10" s="1"/>
  <c r="L13" i="10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F13" i="10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X37" i="11"/>
  <c r="X44" i="11" s="1"/>
  <c r="Z44" i="11" s="1"/>
  <c r="W37" i="11"/>
  <c r="V37" i="11"/>
  <c r="V44" i="11" s="1"/>
  <c r="U37" i="11"/>
  <c r="U44" i="11" s="1"/>
  <c r="T37" i="11"/>
  <c r="S37" i="11"/>
  <c r="R37" i="11"/>
  <c r="Q37" i="11"/>
  <c r="P37" i="11"/>
  <c r="P44" i="11" s="1"/>
  <c r="O37" i="11"/>
  <c r="N37" i="11"/>
  <c r="N44" i="11" s="1"/>
  <c r="M37" i="11"/>
  <c r="M44" i="11" s="1"/>
  <c r="L37" i="11"/>
  <c r="K37" i="11"/>
  <c r="J37" i="11"/>
  <c r="I37" i="11"/>
  <c r="H37" i="11"/>
  <c r="H44" i="11" s="1"/>
  <c r="G37" i="11"/>
  <c r="F37" i="11"/>
  <c r="F44" i="11" s="1"/>
  <c r="E37" i="11"/>
  <c r="E44" i="11" s="1"/>
  <c r="D37" i="1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U13" i="11"/>
  <c r="U26" i="11" s="1"/>
  <c r="U45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V44" i="12" s="1"/>
  <c r="U37" i="12"/>
  <c r="T37" i="12"/>
  <c r="T44" i="12" s="1"/>
  <c r="S37" i="12"/>
  <c r="R37" i="12"/>
  <c r="R44" i="12" s="1"/>
  <c r="Q37" i="12"/>
  <c r="P37" i="12"/>
  <c r="P44" i="12" s="1"/>
  <c r="O37" i="12"/>
  <c r="N37" i="12"/>
  <c r="N44" i="12" s="1"/>
  <c r="M37" i="12"/>
  <c r="L37" i="12"/>
  <c r="L44" i="12" s="1"/>
  <c r="K37" i="12"/>
  <c r="J37" i="12"/>
  <c r="J44" i="12" s="1"/>
  <c r="I37" i="12"/>
  <c r="H37" i="12"/>
  <c r="H44" i="12" s="1"/>
  <c r="G37" i="12"/>
  <c r="F37" i="12"/>
  <c r="F44" i="12" s="1"/>
  <c r="E37" i="12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U13" i="12"/>
  <c r="U26" i="12" s="1"/>
  <c r="T13" i="12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N13" i="12"/>
  <c r="M13" i="12"/>
  <c r="M26" i="12" s="1"/>
  <c r="L13" i="12"/>
  <c r="K13" i="12"/>
  <c r="K26" i="12" s="1"/>
  <c r="J13" i="12"/>
  <c r="J26" i="12" s="1"/>
  <c r="J45" i="12" s="1"/>
  <c r="I13" i="12"/>
  <c r="I26" i="12" s="1"/>
  <c r="H13" i="12"/>
  <c r="H26" i="12" s="1"/>
  <c r="G13" i="12"/>
  <c r="G26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Y44" i="13" s="1"/>
  <c r="X43" i="13"/>
  <c r="Z43" i="13" s="1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I44" i="13" s="1"/>
  <c r="H43" i="13"/>
  <c r="G43" i="13"/>
  <c r="F43" i="13"/>
  <c r="E43" i="13"/>
  <c r="D43" i="13"/>
  <c r="C43" i="13"/>
  <c r="AA37" i="13"/>
  <c r="Z37" i="13"/>
  <c r="Y37" i="13"/>
  <c r="X37" i="13"/>
  <c r="X44" i="13" s="1"/>
  <c r="Z44" i="13" s="1"/>
  <c r="W37" i="13"/>
  <c r="V37" i="13"/>
  <c r="V44" i="13" s="1"/>
  <c r="U37" i="13"/>
  <c r="T37" i="13"/>
  <c r="T44" i="13" s="1"/>
  <c r="S37" i="13"/>
  <c r="R37" i="13"/>
  <c r="R44" i="13" s="1"/>
  <c r="Q37" i="13"/>
  <c r="P37" i="13"/>
  <c r="P44" i="13" s="1"/>
  <c r="O37" i="13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F37" i="13"/>
  <c r="F44" i="13" s="1"/>
  <c r="E37" i="13"/>
  <c r="D37" i="13"/>
  <c r="D44" i="13" s="1"/>
  <c r="C37" i="13"/>
  <c r="AA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U13" i="13"/>
  <c r="U26" i="13" s="1"/>
  <c r="T13" i="13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M13" i="13"/>
  <c r="M26" i="13" s="1"/>
  <c r="L13" i="13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V37" i="14"/>
  <c r="V44" i="14" s="1"/>
  <c r="U37" i="14"/>
  <c r="T37" i="14"/>
  <c r="T44" i="14" s="1"/>
  <c r="S37" i="14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U13" i="14"/>
  <c r="U26" i="14" s="1"/>
  <c r="T13" i="14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N13" i="14"/>
  <c r="M13" i="14"/>
  <c r="M26" i="14" s="1"/>
  <c r="L13" i="14"/>
  <c r="K13" i="14"/>
  <c r="K26" i="14" s="1"/>
  <c r="J13" i="14"/>
  <c r="J26" i="14" s="1"/>
  <c r="J45" i="14" s="1"/>
  <c r="I13" i="14"/>
  <c r="I26" i="14" s="1"/>
  <c r="H13" i="14"/>
  <c r="H26" i="14" s="1"/>
  <c r="G13" i="14"/>
  <c r="G26" i="14" s="1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Z44" i="15" s="1"/>
  <c r="W37" i="15"/>
  <c r="V37" i="15"/>
  <c r="V44" i="15" s="1"/>
  <c r="U37" i="15"/>
  <c r="T37" i="15"/>
  <c r="S37" i="15"/>
  <c r="S44" i="15" s="1"/>
  <c r="R37" i="15"/>
  <c r="R44" i="15" s="1"/>
  <c r="Q37" i="15"/>
  <c r="P37" i="15"/>
  <c r="P44" i="15" s="1"/>
  <c r="O37" i="15"/>
  <c r="N37" i="15"/>
  <c r="N44" i="15" s="1"/>
  <c r="M37" i="15"/>
  <c r="L37" i="15"/>
  <c r="K37" i="15"/>
  <c r="K44" i="15" s="1"/>
  <c r="J37" i="15"/>
  <c r="J44" i="15" s="1"/>
  <c r="I37" i="15"/>
  <c r="H37" i="15"/>
  <c r="H44" i="15" s="1"/>
  <c r="G37" i="15"/>
  <c r="F37" i="15"/>
  <c r="F44" i="15" s="1"/>
  <c r="E37" i="15"/>
  <c r="D37" i="15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U13" i="15"/>
  <c r="T13" i="15"/>
  <c r="S13" i="15"/>
  <c r="S26" i="15" s="1"/>
  <c r="R13" i="15"/>
  <c r="R26" i="15" s="1"/>
  <c r="Q13" i="15"/>
  <c r="P13" i="15"/>
  <c r="P26" i="15" s="1"/>
  <c r="O13" i="15"/>
  <c r="O26" i="15" s="1"/>
  <c r="N13" i="15"/>
  <c r="M13" i="15"/>
  <c r="L13" i="15"/>
  <c r="K13" i="15"/>
  <c r="K26" i="15" s="1"/>
  <c r="J13" i="15"/>
  <c r="J26" i="15" s="1"/>
  <c r="J45" i="15" s="1"/>
  <c r="I13" i="15"/>
  <c r="H13" i="15"/>
  <c r="H26" i="15" s="1"/>
  <c r="G13" i="15"/>
  <c r="G26" i="15" s="1"/>
  <c r="F13" i="15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S45" i="16" s="1"/>
  <c r="R13" i="16"/>
  <c r="Q13" i="16"/>
  <c r="P13" i="16"/>
  <c r="P26" i="16" s="1"/>
  <c r="O13" i="16"/>
  <c r="O26" i="16" s="1"/>
  <c r="O45" i="16" s="1"/>
  <c r="N13" i="16"/>
  <c r="N26" i="16" s="1"/>
  <c r="M13" i="16"/>
  <c r="L13" i="16"/>
  <c r="L26" i="16" s="1"/>
  <c r="K13" i="16"/>
  <c r="K26" i="16" s="1"/>
  <c r="K45" i="16" s="1"/>
  <c r="J13" i="16"/>
  <c r="I13" i="16"/>
  <c r="H13" i="16"/>
  <c r="H26" i="16" s="1"/>
  <c r="H45" i="16" s="1"/>
  <c r="G13" i="16"/>
  <c r="G26" i="16" s="1"/>
  <c r="G45" i="16" s="1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Q13" i="17"/>
  <c r="P13" i="17"/>
  <c r="P26" i="17" s="1"/>
  <c r="P45" i="17" s="1"/>
  <c r="O13" i="17"/>
  <c r="N13" i="17"/>
  <c r="N26" i="17" s="1"/>
  <c r="M13" i="17"/>
  <c r="L13" i="17"/>
  <c r="L26" i="17" s="1"/>
  <c r="L45" i="17" s="1"/>
  <c r="K13" i="17"/>
  <c r="K26" i="17" s="1"/>
  <c r="K45" i="17" s="1"/>
  <c r="J13" i="17"/>
  <c r="J26" i="17" s="1"/>
  <c r="I13" i="17"/>
  <c r="H13" i="17"/>
  <c r="H26" i="17" s="1"/>
  <c r="H45" i="17" s="1"/>
  <c r="G13" i="17"/>
  <c r="F13" i="17"/>
  <c r="F26" i="17" s="1"/>
  <c r="E13" i="17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Z44" i="18" s="1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D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U13" i="18"/>
  <c r="T13" i="18"/>
  <c r="T26" i="18" s="1"/>
  <c r="S13" i="18"/>
  <c r="R13" i="18"/>
  <c r="R26" i="18" s="1"/>
  <c r="Q13" i="18"/>
  <c r="P13" i="18"/>
  <c r="P26" i="18" s="1"/>
  <c r="O13" i="18"/>
  <c r="N13" i="18"/>
  <c r="M13" i="18"/>
  <c r="L13" i="18"/>
  <c r="L26" i="18" s="1"/>
  <c r="K13" i="18"/>
  <c r="J13" i="18"/>
  <c r="J26" i="18" s="1"/>
  <c r="I13" i="18"/>
  <c r="H13" i="18"/>
  <c r="H26" i="18" s="1"/>
  <c r="G13" i="18"/>
  <c r="F13" i="18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V13" i="19"/>
  <c r="V26" i="19" s="1"/>
  <c r="U13" i="19"/>
  <c r="T13" i="19"/>
  <c r="T26" i="19" s="1"/>
  <c r="T45" i="19" s="1"/>
  <c r="S13" i="19"/>
  <c r="R13" i="19"/>
  <c r="R26" i="19" s="1"/>
  <c r="Q13" i="19"/>
  <c r="P13" i="19"/>
  <c r="P26" i="19" s="1"/>
  <c r="O13" i="19"/>
  <c r="N13" i="19"/>
  <c r="N26" i="19" s="1"/>
  <c r="M13" i="19"/>
  <c r="L13" i="19"/>
  <c r="L26" i="19" s="1"/>
  <c r="K13" i="19"/>
  <c r="J13" i="19"/>
  <c r="J26" i="19" s="1"/>
  <c r="I13" i="19"/>
  <c r="H13" i="19"/>
  <c r="H26" i="19" s="1"/>
  <c r="H45" i="19" s="1"/>
  <c r="G13" i="19"/>
  <c r="F13" i="19"/>
  <c r="F26" i="19" s="1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H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V13" i="20"/>
  <c r="U13" i="20"/>
  <c r="U26" i="20" s="1"/>
  <c r="U45" i="20" s="1"/>
  <c r="T13" i="20"/>
  <c r="T26" i="20" s="1"/>
  <c r="S13" i="20"/>
  <c r="S26" i="20" s="1"/>
  <c r="S45" i="20" s="1"/>
  <c r="R13" i="20"/>
  <c r="Q13" i="20"/>
  <c r="P13" i="20"/>
  <c r="P26" i="20" s="1"/>
  <c r="O13" i="20"/>
  <c r="N13" i="20"/>
  <c r="M13" i="20"/>
  <c r="M26" i="20" s="1"/>
  <c r="L13" i="20"/>
  <c r="L26" i="20" s="1"/>
  <c r="K13" i="20"/>
  <c r="K26" i="20" s="1"/>
  <c r="K45" i="20" s="1"/>
  <c r="J13" i="20"/>
  <c r="I13" i="20"/>
  <c r="H13" i="20"/>
  <c r="G13" i="20"/>
  <c r="F13" i="20"/>
  <c r="E13" i="20"/>
  <c r="E26" i="20" s="1"/>
  <c r="E45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W26" i="21" s="1"/>
  <c r="W45" i="21" s="1"/>
  <c r="V13" i="21"/>
  <c r="U13" i="21"/>
  <c r="T13" i="21"/>
  <c r="T26" i="21" s="1"/>
  <c r="S13" i="21"/>
  <c r="S26" i="21" s="1"/>
  <c r="R13" i="21"/>
  <c r="Q13" i="21"/>
  <c r="P13" i="21"/>
  <c r="P26" i="21" s="1"/>
  <c r="P45" i="21" s="1"/>
  <c r="O13" i="21"/>
  <c r="O26" i="21" s="1"/>
  <c r="O45" i="21" s="1"/>
  <c r="N13" i="21"/>
  <c r="M13" i="21"/>
  <c r="L13" i="21"/>
  <c r="L26" i="21" s="1"/>
  <c r="K13" i="21"/>
  <c r="K26" i="21" s="1"/>
  <c r="J13" i="21"/>
  <c r="I13" i="21"/>
  <c r="H13" i="21"/>
  <c r="H26" i="21" s="1"/>
  <c r="G13" i="21"/>
  <c r="G26" i="21" s="1"/>
  <c r="G45" i="21" s="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U44" i="22" s="1"/>
  <c r="T37" i="22"/>
  <c r="S37" i="22"/>
  <c r="S44" i="22" s="1"/>
  <c r="R37" i="22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V13" i="22"/>
  <c r="V26" i="22" s="1"/>
  <c r="U13" i="22"/>
  <c r="T13" i="22"/>
  <c r="T26" i="22" s="1"/>
  <c r="S13" i="22"/>
  <c r="S26" i="22" s="1"/>
  <c r="S45" i="22" s="1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F13" i="22"/>
  <c r="F26" i="22" s="1"/>
  <c r="F45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V26" i="23" s="1"/>
  <c r="U13" i="23"/>
  <c r="T13" i="23"/>
  <c r="T26" i="23" s="1"/>
  <c r="S13" i="23"/>
  <c r="S26" i="23" s="1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M13" i="23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F45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K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U13" i="24"/>
  <c r="T13" i="24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M13" i="24"/>
  <c r="L13" i="24"/>
  <c r="L26" i="24" s="1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F13" i="24"/>
  <c r="F26" i="24" s="1"/>
  <c r="E13" i="24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N26" i="25"/>
  <c r="N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M13" i="25"/>
  <c r="M26" i="25" s="1"/>
  <c r="M45" i="25" s="1"/>
  <c r="L13" i="25"/>
  <c r="L26" i="25" s="1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U13" i="26"/>
  <c r="U26" i="26" s="1"/>
  <c r="U45" i="26" s="1"/>
  <c r="T13" i="26"/>
  <c r="T26" i="26" s="1"/>
  <c r="S13" i="26"/>
  <c r="S26" i="26" s="1"/>
  <c r="R13" i="26"/>
  <c r="R26" i="26" s="1"/>
  <c r="R45" i="26" s="1"/>
  <c r="Q13" i="26"/>
  <c r="Q26" i="26" s="1"/>
  <c r="Q45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K13" i="26"/>
  <c r="K26" i="26" s="1"/>
  <c r="J13" i="26"/>
  <c r="J26" i="26" s="1"/>
  <c r="J45" i="26" s="1"/>
  <c r="I13" i="26"/>
  <c r="I26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G44" i="27" s="1"/>
  <c r="F37" i="27"/>
  <c r="E37" i="27"/>
  <c r="E44" i="27" s="1"/>
  <c r="D37" i="27"/>
  <c r="D44" i="27" s="1"/>
  <c r="C37" i="27"/>
  <c r="C44" i="27" s="1"/>
  <c r="N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V26" i="27" s="1"/>
  <c r="U13" i="27"/>
  <c r="U26" i="27" s="1"/>
  <c r="U45" i="27" s="1"/>
  <c r="T13" i="27"/>
  <c r="T26" i="27" s="1"/>
  <c r="S13" i="27"/>
  <c r="S26" i="27" s="1"/>
  <c r="R13" i="27"/>
  <c r="R26" i="27" s="1"/>
  <c r="R45" i="27" s="1"/>
  <c r="Q13" i="27"/>
  <c r="Q26" i="27" s="1"/>
  <c r="P13" i="27"/>
  <c r="P26" i="27" s="1"/>
  <c r="O13" i="27"/>
  <c r="O26" i="27" s="1"/>
  <c r="N13" i="27"/>
  <c r="M13" i="27"/>
  <c r="M26" i="27" s="1"/>
  <c r="M45" i="27" s="1"/>
  <c r="L13" i="27"/>
  <c r="L26" i="27" s="1"/>
  <c r="K13" i="27"/>
  <c r="K26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5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W26" i="28" s="1"/>
  <c r="V13" i="28"/>
  <c r="V26" i="28" s="1"/>
  <c r="V45" i="28" s="1"/>
  <c r="U13" i="28"/>
  <c r="U26" i="28" s="1"/>
  <c r="U45" i="28" s="1"/>
  <c r="T13" i="28"/>
  <c r="S13" i="28"/>
  <c r="S26" i="28" s="1"/>
  <c r="R13" i="28"/>
  <c r="R26" i="28" s="1"/>
  <c r="Q13" i="28"/>
  <c r="Q26" i="28" s="1"/>
  <c r="P13" i="28"/>
  <c r="P26" i="28" s="1"/>
  <c r="O13" i="28"/>
  <c r="O26" i="28" s="1"/>
  <c r="N13" i="28"/>
  <c r="M13" i="28"/>
  <c r="M26" i="28" s="1"/>
  <c r="M45" i="28" s="1"/>
  <c r="L13" i="28"/>
  <c r="K13" i="28"/>
  <c r="K26" i="28" s="1"/>
  <c r="J13" i="28"/>
  <c r="J26" i="28" s="1"/>
  <c r="J45" i="28" s="1"/>
  <c r="I13" i="28"/>
  <c r="I26" i="28" s="1"/>
  <c r="H13" i="28"/>
  <c r="H26" i="28" s="1"/>
  <c r="G13" i="28"/>
  <c r="G26" i="28" s="1"/>
  <c r="F13" i="28"/>
  <c r="E13" i="28"/>
  <c r="E26" i="28" s="1"/>
  <c r="E45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V37" i="29"/>
  <c r="V44" i="29" s="1"/>
  <c r="U37" i="29"/>
  <c r="U44" i="29" s="1"/>
  <c r="T37" i="29"/>
  <c r="S37" i="29"/>
  <c r="R37" i="29"/>
  <c r="R44" i="29" s="1"/>
  <c r="Q37" i="29"/>
  <c r="P37" i="29"/>
  <c r="P44" i="29" s="1"/>
  <c r="O37" i="29"/>
  <c r="N37" i="29"/>
  <c r="N44" i="29" s="1"/>
  <c r="M37" i="29"/>
  <c r="M44" i="29" s="1"/>
  <c r="L37" i="29"/>
  <c r="K37" i="29"/>
  <c r="J37" i="29"/>
  <c r="J44" i="29" s="1"/>
  <c r="I37" i="29"/>
  <c r="H37" i="29"/>
  <c r="H44" i="29" s="1"/>
  <c r="G37" i="29"/>
  <c r="F37" i="29"/>
  <c r="F44" i="29" s="1"/>
  <c r="E37" i="29"/>
  <c r="E44" i="29" s="1"/>
  <c r="D37" i="29"/>
  <c r="C37" i="29"/>
  <c r="E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U13" i="29"/>
  <c r="U26" i="29" s="1"/>
  <c r="U45" i="29" s="1"/>
  <c r="T13" i="29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M13" i="29"/>
  <c r="M26" i="29" s="1"/>
  <c r="M45" i="29" s="1"/>
  <c r="L13" i="29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E13" i="29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Y44" i="30" s="1"/>
  <c r="X43" i="30"/>
  <c r="Z43" i="30" s="1"/>
  <c r="W43" i="30"/>
  <c r="V43" i="30"/>
  <c r="U43" i="30"/>
  <c r="T43" i="30"/>
  <c r="S43" i="30"/>
  <c r="S44" i="30" s="1"/>
  <c r="R43" i="30"/>
  <c r="Q43" i="30"/>
  <c r="Q44" i="30" s="1"/>
  <c r="P43" i="30"/>
  <c r="O43" i="30"/>
  <c r="N43" i="30"/>
  <c r="M43" i="30"/>
  <c r="L43" i="30"/>
  <c r="K43" i="30"/>
  <c r="K44" i="30" s="1"/>
  <c r="J43" i="30"/>
  <c r="I43" i="30"/>
  <c r="I44" i="30" s="1"/>
  <c r="H43" i="30"/>
  <c r="G43" i="30"/>
  <c r="F43" i="30"/>
  <c r="E43" i="30"/>
  <c r="D43" i="30"/>
  <c r="C43" i="30"/>
  <c r="C44" i="30" s="1"/>
  <c r="AA37" i="30"/>
  <c r="Z37" i="30"/>
  <c r="Y37" i="30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AA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W45" i="30" s="1"/>
  <c r="V13" i="30"/>
  <c r="U13" i="30"/>
  <c r="U26" i="30" s="1"/>
  <c r="U45" i="30" s="1"/>
  <c r="T13" i="30"/>
  <c r="S13" i="30"/>
  <c r="S26" i="30" s="1"/>
  <c r="S45" i="30" s="1"/>
  <c r="R13" i="30"/>
  <c r="R26" i="30" s="1"/>
  <c r="Q13" i="30"/>
  <c r="Q26" i="30" s="1"/>
  <c r="P13" i="30"/>
  <c r="P26" i="30" s="1"/>
  <c r="O13" i="30"/>
  <c r="O26" i="30" s="1"/>
  <c r="O45" i="30" s="1"/>
  <c r="N13" i="30"/>
  <c r="M13" i="30"/>
  <c r="M26" i="30" s="1"/>
  <c r="M45" i="30" s="1"/>
  <c r="L13" i="30"/>
  <c r="K13" i="30"/>
  <c r="K26" i="30" s="1"/>
  <c r="K45" i="30" s="1"/>
  <c r="J13" i="30"/>
  <c r="J26" i="30" s="1"/>
  <c r="I13" i="30"/>
  <c r="I26" i="30" s="1"/>
  <c r="H13" i="30"/>
  <c r="H26" i="30" s="1"/>
  <c r="G13" i="30"/>
  <c r="G26" i="30" s="1"/>
  <c r="G45" i="30" s="1"/>
  <c r="F13" i="30"/>
  <c r="E13" i="30"/>
  <c r="E26" i="30" s="1"/>
  <c r="E45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Z37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U13" i="31"/>
  <c r="U26" i="31" s="1"/>
  <c r="U45" i="31" s="1"/>
  <c r="T13" i="3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O45" i="31" s="1"/>
  <c r="N13" i="31"/>
  <c r="M13" i="31"/>
  <c r="M26" i="31" s="1"/>
  <c r="L13" i="31"/>
  <c r="K13" i="31"/>
  <c r="K26" i="31" s="1"/>
  <c r="J13" i="31"/>
  <c r="J26" i="31" s="1"/>
  <c r="I13" i="31"/>
  <c r="I26" i="31" s="1"/>
  <c r="H13" i="31"/>
  <c r="H26" i="31" s="1"/>
  <c r="H45" i="31" s="1"/>
  <c r="G13" i="31"/>
  <c r="G26" i="31" s="1"/>
  <c r="G45" i="31" s="1"/>
  <c r="F13" i="31"/>
  <c r="E13" i="31"/>
  <c r="E26" i="31" s="1"/>
  <c r="E45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U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V13" i="32"/>
  <c r="U13" i="32"/>
  <c r="T13" i="32"/>
  <c r="S13" i="32"/>
  <c r="S26" i="32" s="1"/>
  <c r="R13" i="32"/>
  <c r="R26" i="32" s="1"/>
  <c r="R45" i="32" s="1"/>
  <c r="Q13" i="32"/>
  <c r="Q26" i="32" s="1"/>
  <c r="P13" i="32"/>
  <c r="P26" i="32" s="1"/>
  <c r="P45" i="32" s="1"/>
  <c r="O13" i="32"/>
  <c r="O26" i="32" s="1"/>
  <c r="N13" i="32"/>
  <c r="M13" i="32"/>
  <c r="M26" i="32" s="1"/>
  <c r="L13" i="32"/>
  <c r="K13" i="32"/>
  <c r="K26" i="32" s="1"/>
  <c r="J13" i="32"/>
  <c r="J26" i="32" s="1"/>
  <c r="J45" i="32" s="1"/>
  <c r="I13" i="32"/>
  <c r="I26" i="32" s="1"/>
  <c r="H13" i="32"/>
  <c r="H26" i="32" s="1"/>
  <c r="H45" i="32" s="1"/>
  <c r="G13" i="32"/>
  <c r="G26" i="32" s="1"/>
  <c r="F13" i="32"/>
  <c r="E13" i="32"/>
  <c r="E26" i="32" s="1"/>
  <c r="E45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W37" i="33"/>
  <c r="V37" i="33"/>
  <c r="V44" i="33" s="1"/>
  <c r="U37" i="33"/>
  <c r="T37" i="33"/>
  <c r="T44" i="33" s="1"/>
  <c r="S37" i="33"/>
  <c r="R37" i="33"/>
  <c r="R44" i="33" s="1"/>
  <c r="Q37" i="33"/>
  <c r="P37" i="33"/>
  <c r="P44" i="33" s="1"/>
  <c r="O37" i="33"/>
  <c r="N37" i="33"/>
  <c r="N44" i="33" s="1"/>
  <c r="M37" i="33"/>
  <c r="L37" i="33"/>
  <c r="L44" i="33" s="1"/>
  <c r="K37" i="33"/>
  <c r="J37" i="33"/>
  <c r="J44" i="33" s="1"/>
  <c r="I37" i="33"/>
  <c r="H37" i="33"/>
  <c r="H44" i="33" s="1"/>
  <c r="G37" i="33"/>
  <c r="F37" i="33"/>
  <c r="F44" i="33" s="1"/>
  <c r="E37" i="33"/>
  <c r="D37" i="33"/>
  <c r="D44" i="33" s="1"/>
  <c r="C37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U13" i="33"/>
  <c r="U26" i="33" s="1"/>
  <c r="T13" i="33"/>
  <c r="S13" i="33"/>
  <c r="S26" i="33" s="1"/>
  <c r="R13" i="33"/>
  <c r="R26" i="33" s="1"/>
  <c r="Q13" i="33"/>
  <c r="Q26" i="33" s="1"/>
  <c r="P13" i="33"/>
  <c r="P26" i="33" s="1"/>
  <c r="O13" i="33"/>
  <c r="O26" i="33" s="1"/>
  <c r="N13" i="33"/>
  <c r="M13" i="33"/>
  <c r="M26" i="33" s="1"/>
  <c r="L13" i="33"/>
  <c r="K13" i="33"/>
  <c r="K26" i="33" s="1"/>
  <c r="J13" i="33"/>
  <c r="J26" i="33" s="1"/>
  <c r="I13" i="33"/>
  <c r="I26" i="33" s="1"/>
  <c r="H13" i="33"/>
  <c r="H26" i="33" s="1"/>
  <c r="G13" i="33"/>
  <c r="G26" i="33" s="1"/>
  <c r="F13" i="33"/>
  <c r="E13" i="33"/>
  <c r="E26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Z37" i="34" s="1"/>
  <c r="W37" i="34"/>
  <c r="W44" i="34" s="1"/>
  <c r="V37" i="34"/>
  <c r="U37" i="34"/>
  <c r="U44" i="34" s="1"/>
  <c r="T37" i="34"/>
  <c r="S37" i="34"/>
  <c r="R37" i="34"/>
  <c r="Q37" i="34"/>
  <c r="P37" i="34"/>
  <c r="P44" i="34" s="1"/>
  <c r="O37" i="34"/>
  <c r="O44" i="34" s="1"/>
  <c r="N37" i="34"/>
  <c r="M37" i="34"/>
  <c r="M44" i="34" s="1"/>
  <c r="L37" i="34"/>
  <c r="K37" i="34"/>
  <c r="J37" i="34"/>
  <c r="J44" i="34" s="1"/>
  <c r="I37" i="34"/>
  <c r="H37" i="34"/>
  <c r="H44" i="34" s="1"/>
  <c r="G37" i="34"/>
  <c r="G44" i="34" s="1"/>
  <c r="F37" i="34"/>
  <c r="F44" i="34" s="1"/>
  <c r="E37" i="34"/>
  <c r="E44" i="34" s="1"/>
  <c r="D37" i="34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X26" i="34" s="1"/>
  <c r="W13" i="34"/>
  <c r="W26" i="34" s="1"/>
  <c r="W45" i="34" s="1"/>
  <c r="V13" i="34"/>
  <c r="V26" i="34" s="1"/>
  <c r="U13" i="34"/>
  <c r="U26" i="34" s="1"/>
  <c r="T13" i="34"/>
  <c r="S13" i="34"/>
  <c r="S26" i="34" s="1"/>
  <c r="R13" i="34"/>
  <c r="R26" i="34" s="1"/>
  <c r="Q13" i="34"/>
  <c r="Q26" i="34" s="1"/>
  <c r="P13" i="34"/>
  <c r="P26" i="34" s="1"/>
  <c r="O13" i="34"/>
  <c r="O26" i="34" s="1"/>
  <c r="N13" i="34"/>
  <c r="N26" i="34" s="1"/>
  <c r="M13" i="34"/>
  <c r="M26" i="34" s="1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F26" i="34" s="1"/>
  <c r="F45" i="34" s="1"/>
  <c r="E13" i="34"/>
  <c r="E26" i="34" s="1"/>
  <c r="D13" i="34"/>
  <c r="C13" i="34"/>
  <c r="C26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X44" i="35" s="1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P37" i="35"/>
  <c r="P44" i="35" s="1"/>
  <c r="O37" i="35"/>
  <c r="N37" i="35"/>
  <c r="N44" i="35" s="1"/>
  <c r="M37" i="35"/>
  <c r="M44" i="35" s="1"/>
  <c r="L37" i="35"/>
  <c r="K37" i="35"/>
  <c r="K44" i="35" s="1"/>
  <c r="J37" i="35"/>
  <c r="J44" i="35" s="1"/>
  <c r="I37" i="35"/>
  <c r="H37" i="35"/>
  <c r="H44" i="35" s="1"/>
  <c r="G37" i="35"/>
  <c r="F37" i="35"/>
  <c r="F44" i="35" s="1"/>
  <c r="E37" i="35"/>
  <c r="E44" i="35" s="1"/>
  <c r="D37" i="35"/>
  <c r="C37" i="35"/>
  <c r="C44" i="35" s="1"/>
  <c r="AA25" i="35"/>
  <c r="Y25" i="35"/>
  <c r="Z2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W13" i="35"/>
  <c r="W26" i="35" s="1"/>
  <c r="V13" i="35"/>
  <c r="V26" i="35" s="1"/>
  <c r="V45" i="35" s="1"/>
  <c r="U13" i="35"/>
  <c r="U26" i="35" s="1"/>
  <c r="T13" i="35"/>
  <c r="T26" i="35" s="1"/>
  <c r="T45" i="35" s="1"/>
  <c r="S13" i="35"/>
  <c r="S26" i="35" s="1"/>
  <c r="R13" i="35"/>
  <c r="Q13" i="35"/>
  <c r="P13" i="35"/>
  <c r="P26" i="35" s="1"/>
  <c r="O13" i="35"/>
  <c r="N13" i="35"/>
  <c r="N26" i="35" s="1"/>
  <c r="N45" i="35" s="1"/>
  <c r="M13" i="35"/>
  <c r="M26" i="35" s="1"/>
  <c r="L13" i="35"/>
  <c r="K13" i="35"/>
  <c r="K26" i="35" s="1"/>
  <c r="J13" i="35"/>
  <c r="I13" i="35"/>
  <c r="I26" i="35" s="1"/>
  <c r="H13" i="35"/>
  <c r="H26" i="35" s="1"/>
  <c r="G13" i="35"/>
  <c r="G26" i="35" s="1"/>
  <c r="F13" i="35"/>
  <c r="F26" i="35" s="1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W37" i="36"/>
  <c r="W44" i="36" s="1"/>
  <c r="V37" i="36"/>
  <c r="V44" i="36" s="1"/>
  <c r="U37" i="36"/>
  <c r="U44" i="36" s="1"/>
  <c r="T37" i="36"/>
  <c r="T44" i="36" s="1"/>
  <c r="S37" i="36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U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U13" i="36"/>
  <c r="T13" i="36"/>
  <c r="T26" i="36" s="1"/>
  <c r="S13" i="36"/>
  <c r="S26" i="36" s="1"/>
  <c r="R13" i="36"/>
  <c r="R26" i="36" s="1"/>
  <c r="Q13" i="36"/>
  <c r="Q26" i="36" s="1"/>
  <c r="P13" i="36"/>
  <c r="P26" i="36" s="1"/>
  <c r="P45" i="36" s="1"/>
  <c r="O13" i="36"/>
  <c r="O26" i="36" s="1"/>
  <c r="N13" i="36"/>
  <c r="M13" i="36"/>
  <c r="M26" i="36" s="1"/>
  <c r="M45" i="36" s="1"/>
  <c r="L13" i="36"/>
  <c r="L26" i="36" s="1"/>
  <c r="K13" i="36"/>
  <c r="K26" i="36" s="1"/>
  <c r="J13" i="36"/>
  <c r="J26" i="36" s="1"/>
  <c r="I13" i="36"/>
  <c r="I26" i="36" s="1"/>
  <c r="H13" i="36"/>
  <c r="H26" i="36" s="1"/>
  <c r="H45" i="36" s="1"/>
  <c r="G13" i="36"/>
  <c r="G26" i="36" s="1"/>
  <c r="F13" i="36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W44" i="37" s="1"/>
  <c r="V37" i="37"/>
  <c r="V44" i="37" s="1"/>
  <c r="U37" i="37"/>
  <c r="U44" i="37" s="1"/>
  <c r="T37" i="37"/>
  <c r="T44" i="37" s="1"/>
  <c r="S37" i="37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W26" i="37" s="1"/>
  <c r="V13" i="37"/>
  <c r="U13" i="37"/>
  <c r="U26" i="37" s="1"/>
  <c r="U45" i="37" s="1"/>
  <c r="T13" i="37"/>
  <c r="T26" i="37" s="1"/>
  <c r="S13" i="37"/>
  <c r="S26" i="37" s="1"/>
  <c r="R13" i="37"/>
  <c r="R26" i="37" s="1"/>
  <c r="Q13" i="37"/>
  <c r="Q26" i="37" s="1"/>
  <c r="P13" i="37"/>
  <c r="P26" i="37" s="1"/>
  <c r="P45" i="37" s="1"/>
  <c r="O13" i="37"/>
  <c r="O26" i="37" s="1"/>
  <c r="N13" i="37"/>
  <c r="M13" i="37"/>
  <c r="M26" i="37" s="1"/>
  <c r="M45" i="37" s="1"/>
  <c r="L13" i="37"/>
  <c r="L26" i="37" s="1"/>
  <c r="K13" i="37"/>
  <c r="K26" i="37" s="1"/>
  <c r="J13" i="37"/>
  <c r="J26" i="37" s="1"/>
  <c r="I13" i="37"/>
  <c r="I26" i="37" s="1"/>
  <c r="H13" i="37"/>
  <c r="H26" i="37" s="1"/>
  <c r="H45" i="37" s="1"/>
  <c r="G13" i="37"/>
  <c r="G26" i="37" s="1"/>
  <c r="F13" i="37"/>
  <c r="E13" i="37"/>
  <c r="E26" i="37" s="1"/>
  <c r="E45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W37" i="38"/>
  <c r="W44" i="38" s="1"/>
  <c r="V37" i="38"/>
  <c r="V44" i="38" s="1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U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W45" i="38" s="1"/>
  <c r="V13" i="38"/>
  <c r="V26" i="38" s="1"/>
  <c r="U13" i="38"/>
  <c r="T13" i="38"/>
  <c r="T26" i="38" s="1"/>
  <c r="T45" i="38" s="1"/>
  <c r="S13" i="38"/>
  <c r="S26" i="38" s="1"/>
  <c r="R13" i="38"/>
  <c r="R26" i="38" s="1"/>
  <c r="Q13" i="38"/>
  <c r="Q26" i="38" s="1"/>
  <c r="P13" i="38"/>
  <c r="P26" i="38" s="1"/>
  <c r="O13" i="38"/>
  <c r="O26" i="38" s="1"/>
  <c r="O45" i="38" s="1"/>
  <c r="N13" i="38"/>
  <c r="N26" i="38" s="1"/>
  <c r="M13" i="38"/>
  <c r="M26" i="38" s="1"/>
  <c r="L13" i="38"/>
  <c r="L26" i="38" s="1"/>
  <c r="L45" i="38" s="1"/>
  <c r="K13" i="38"/>
  <c r="K26" i="38" s="1"/>
  <c r="J13" i="38"/>
  <c r="J26" i="38" s="1"/>
  <c r="I13" i="38"/>
  <c r="I26" i="38" s="1"/>
  <c r="H13" i="38"/>
  <c r="H26" i="38" s="1"/>
  <c r="G13" i="38"/>
  <c r="G26" i="38" s="1"/>
  <c r="G45" i="38" s="1"/>
  <c r="F13" i="38"/>
  <c r="F26" i="38" s="1"/>
  <c r="E13" i="38"/>
  <c r="E26" i="38" s="1"/>
  <c r="E45" i="38" s="1"/>
  <c r="D13" i="38"/>
  <c r="D26" i="38" s="1"/>
  <c r="D45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V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W26" i="39" s="1"/>
  <c r="V13" i="39"/>
  <c r="U13" i="39"/>
  <c r="U26" i="39" s="1"/>
  <c r="U45" i="39" s="1"/>
  <c r="T13" i="39"/>
  <c r="T26" i="39" s="1"/>
  <c r="S13" i="39"/>
  <c r="S26" i="39" s="1"/>
  <c r="R13" i="39"/>
  <c r="Q13" i="39"/>
  <c r="Q26" i="39" s="1"/>
  <c r="P13" i="39"/>
  <c r="O13" i="39"/>
  <c r="O26" i="39" s="1"/>
  <c r="N13" i="39"/>
  <c r="M13" i="39"/>
  <c r="M26" i="39" s="1"/>
  <c r="M45" i="39" s="1"/>
  <c r="L13" i="39"/>
  <c r="L26" i="39" s="1"/>
  <c r="K13" i="39"/>
  <c r="K26" i="39" s="1"/>
  <c r="J13" i="39"/>
  <c r="I13" i="39"/>
  <c r="I26" i="39" s="1"/>
  <c r="H13" i="39"/>
  <c r="G13" i="39"/>
  <c r="G26" i="39" s="1"/>
  <c r="F13" i="39"/>
  <c r="E13" i="39"/>
  <c r="E26" i="39" s="1"/>
  <c r="E45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X26" i="40" s="1"/>
  <c r="W13" i="40"/>
  <c r="W26" i="40" s="1"/>
  <c r="V13" i="40"/>
  <c r="V26" i="40" s="1"/>
  <c r="U13" i="40"/>
  <c r="U26" i="40" s="1"/>
  <c r="T13" i="40"/>
  <c r="T26" i="40" s="1"/>
  <c r="S13" i="40"/>
  <c r="S26" i="40" s="1"/>
  <c r="S45" i="40" s="1"/>
  <c r="R13" i="40"/>
  <c r="R26" i="40" s="1"/>
  <c r="Q13" i="40"/>
  <c r="Q26" i="40" s="1"/>
  <c r="Q45" i="40" s="1"/>
  <c r="P13" i="40"/>
  <c r="P26" i="40" s="1"/>
  <c r="O13" i="40"/>
  <c r="O26" i="40" s="1"/>
  <c r="N13" i="40"/>
  <c r="N26" i="40" s="1"/>
  <c r="M13" i="40"/>
  <c r="M26" i="40" s="1"/>
  <c r="M45" i="40" s="1"/>
  <c r="L13" i="40"/>
  <c r="L26" i="40" s="1"/>
  <c r="K13" i="40"/>
  <c r="K26" i="40" s="1"/>
  <c r="K45" i="40" s="1"/>
  <c r="J13" i="40"/>
  <c r="J26" i="40" s="1"/>
  <c r="I13" i="40"/>
  <c r="I26" i="40" s="1"/>
  <c r="I45" i="40" s="1"/>
  <c r="H13" i="40"/>
  <c r="H26" i="40" s="1"/>
  <c r="G13" i="40"/>
  <c r="G26" i="40" s="1"/>
  <c r="F13" i="40"/>
  <c r="F26" i="40" s="1"/>
  <c r="E13" i="40"/>
  <c r="E26" i="40" s="1"/>
  <c r="D13" i="40"/>
  <c r="D26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J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T44" i="41" s="1"/>
  <c r="S37" i="4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U26" i="41"/>
  <c r="U45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Y45" i="41" s="1"/>
  <c r="X13" i="41"/>
  <c r="W13" i="41"/>
  <c r="W26" i="41" s="1"/>
  <c r="W45" i="41" s="1"/>
  <c r="V13" i="41"/>
  <c r="U13" i="41"/>
  <c r="T13" i="41"/>
  <c r="T26" i="41" s="1"/>
  <c r="S13" i="41"/>
  <c r="S26" i="41" s="1"/>
  <c r="R13" i="41"/>
  <c r="R26" i="41" s="1"/>
  <c r="Q13" i="41"/>
  <c r="Q26" i="41" s="1"/>
  <c r="Q45" i="41" s="1"/>
  <c r="P13" i="41"/>
  <c r="P26" i="41" s="1"/>
  <c r="O13" i="41"/>
  <c r="O26" i="41" s="1"/>
  <c r="O45" i="41" s="1"/>
  <c r="N13" i="41"/>
  <c r="M13" i="41"/>
  <c r="M26" i="41" s="1"/>
  <c r="M45" i="41" s="1"/>
  <c r="L13" i="41"/>
  <c r="L26" i="41" s="1"/>
  <c r="K13" i="41"/>
  <c r="K26" i="41" s="1"/>
  <c r="J13" i="41"/>
  <c r="J26" i="41" s="1"/>
  <c r="I13" i="41"/>
  <c r="I26" i="41" s="1"/>
  <c r="I45" i="41" s="1"/>
  <c r="H13" i="41"/>
  <c r="H26" i="41" s="1"/>
  <c r="G13" i="41"/>
  <c r="G26" i="41" s="1"/>
  <c r="F13" i="4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X44" i="42" s="1"/>
  <c r="W37" i="42"/>
  <c r="W44" i="42" s="1"/>
  <c r="V37" i="42"/>
  <c r="U37" i="42"/>
  <c r="T37" i="42"/>
  <c r="S37" i="42"/>
  <c r="S44" i="42" s="1"/>
  <c r="R37" i="42"/>
  <c r="R44" i="42" s="1"/>
  <c r="Q37" i="42"/>
  <c r="P37" i="42"/>
  <c r="P44" i="42" s="1"/>
  <c r="O37" i="42"/>
  <c r="O44" i="42" s="1"/>
  <c r="N37" i="42"/>
  <c r="N44" i="42" s="1"/>
  <c r="M37" i="42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W13" i="42"/>
  <c r="W26" i="42" s="1"/>
  <c r="V13" i="42"/>
  <c r="U13" i="42"/>
  <c r="U26" i="42" s="1"/>
  <c r="T13" i="42"/>
  <c r="T26" i="42" s="1"/>
  <c r="S13" i="42"/>
  <c r="R13" i="42"/>
  <c r="R26" i="42" s="1"/>
  <c r="Q13" i="42"/>
  <c r="P13" i="42"/>
  <c r="P26" i="42" s="1"/>
  <c r="P45" i="42" s="1"/>
  <c r="O13" i="42"/>
  <c r="O26" i="42" s="1"/>
  <c r="N13" i="42"/>
  <c r="M13" i="42"/>
  <c r="M26" i="42" s="1"/>
  <c r="L13" i="42"/>
  <c r="L26" i="42" s="1"/>
  <c r="K13" i="42"/>
  <c r="J13" i="42"/>
  <c r="J26" i="42" s="1"/>
  <c r="I13" i="42"/>
  <c r="H13" i="42"/>
  <c r="H26" i="42" s="1"/>
  <c r="H45" i="42" s="1"/>
  <c r="G13" i="42"/>
  <c r="G26" i="42" s="1"/>
  <c r="F13" i="42"/>
  <c r="E13" i="42"/>
  <c r="E26" i="42" s="1"/>
  <c r="D13" i="42"/>
  <c r="D26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Q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X44" i="43" s="1"/>
  <c r="W37" i="43"/>
  <c r="W44" i="43" s="1"/>
  <c r="V37" i="43"/>
  <c r="U37" i="43"/>
  <c r="U44" i="43" s="1"/>
  <c r="T37" i="43"/>
  <c r="T44" i="43" s="1"/>
  <c r="S37" i="43"/>
  <c r="S44" i="43" s="1"/>
  <c r="R37" i="43"/>
  <c r="R44" i="43" s="1"/>
  <c r="Q37" i="43"/>
  <c r="P37" i="43"/>
  <c r="P44" i="43" s="1"/>
  <c r="O37" i="43"/>
  <c r="O44" i="43" s="1"/>
  <c r="N37" i="43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W13" i="43"/>
  <c r="W26" i="43" s="1"/>
  <c r="V13" i="43"/>
  <c r="V26" i="43" s="1"/>
  <c r="U13" i="43"/>
  <c r="T13" i="43"/>
  <c r="T26" i="43" s="1"/>
  <c r="S13" i="43"/>
  <c r="S26" i="43" s="1"/>
  <c r="R13" i="43"/>
  <c r="Q13" i="43"/>
  <c r="P13" i="43"/>
  <c r="P26" i="43" s="1"/>
  <c r="O13" i="43"/>
  <c r="N13" i="43"/>
  <c r="N26" i="43" s="1"/>
  <c r="M13" i="43"/>
  <c r="L13" i="43"/>
  <c r="L26" i="43" s="1"/>
  <c r="K13" i="43"/>
  <c r="K26" i="43" s="1"/>
  <c r="J13" i="43"/>
  <c r="I13" i="43"/>
  <c r="H13" i="43"/>
  <c r="H26" i="43" s="1"/>
  <c r="H45" i="43" s="1"/>
  <c r="G13" i="43"/>
  <c r="G26" i="43" s="1"/>
  <c r="F13" i="43"/>
  <c r="F26" i="43" s="1"/>
  <c r="E13" i="43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W26" i="44"/>
  <c r="H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X13" i="44"/>
  <c r="Z13" i="44" s="1"/>
  <c r="W13" i="44"/>
  <c r="V13" i="44"/>
  <c r="U13" i="44"/>
  <c r="T13" i="44"/>
  <c r="T26" i="44" s="1"/>
  <c r="S13" i="44"/>
  <c r="R13" i="44"/>
  <c r="R26" i="44" s="1"/>
  <c r="Q13" i="44"/>
  <c r="P13" i="44"/>
  <c r="P26" i="44" s="1"/>
  <c r="O13" i="44"/>
  <c r="O26" i="44" s="1"/>
  <c r="N13" i="44"/>
  <c r="M13" i="44"/>
  <c r="L13" i="44"/>
  <c r="L26" i="44" s="1"/>
  <c r="K13" i="44"/>
  <c r="J13" i="44"/>
  <c r="J26" i="44" s="1"/>
  <c r="I13" i="44"/>
  <c r="H13" i="44"/>
  <c r="G13" i="44"/>
  <c r="G26" i="44" s="1"/>
  <c r="F13" i="44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W37" i="45"/>
  <c r="W44" i="45" s="1"/>
  <c r="V37" i="45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X26" i="45"/>
  <c r="G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Z13" i="45" s="1"/>
  <c r="W13" i="45"/>
  <c r="W26" i="45" s="1"/>
  <c r="V13" i="45"/>
  <c r="U13" i="45"/>
  <c r="T13" i="45"/>
  <c r="T26" i="45" s="1"/>
  <c r="T45" i="45" s="1"/>
  <c r="S13" i="45"/>
  <c r="R13" i="45"/>
  <c r="R26" i="45" s="1"/>
  <c r="Q13" i="45"/>
  <c r="P13" i="45"/>
  <c r="O13" i="45"/>
  <c r="O26" i="45" s="1"/>
  <c r="N13" i="45"/>
  <c r="M13" i="45"/>
  <c r="L13" i="45"/>
  <c r="L26" i="45" s="1"/>
  <c r="L45" i="45" s="1"/>
  <c r="K13" i="45"/>
  <c r="J13" i="45"/>
  <c r="J26" i="45" s="1"/>
  <c r="I13" i="45"/>
  <c r="H13" i="45"/>
  <c r="H26" i="45" s="1"/>
  <c r="G13" i="45"/>
  <c r="F13" i="45"/>
  <c r="E13" i="45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X44" i="46" s="1"/>
  <c r="W37" i="46"/>
  <c r="W44" i="46" s="1"/>
  <c r="V37" i="46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E37" i="46"/>
  <c r="E44" i="46" s="1"/>
  <c r="D37" i="46"/>
  <c r="D44" i="46" s="1"/>
  <c r="C37" i="46"/>
  <c r="C44" i="46" s="1"/>
  <c r="P26" i="46"/>
  <c r="H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Z13" i="46"/>
  <c r="Y13" i="46"/>
  <c r="X13" i="46"/>
  <c r="X26" i="46" s="1"/>
  <c r="W13" i="46"/>
  <c r="W26" i="46" s="1"/>
  <c r="V13" i="46"/>
  <c r="U13" i="46"/>
  <c r="T13" i="46"/>
  <c r="S13" i="46"/>
  <c r="R13" i="46"/>
  <c r="R26" i="46" s="1"/>
  <c r="Q13" i="46"/>
  <c r="P13" i="46"/>
  <c r="O13" i="46"/>
  <c r="O26" i="46" s="1"/>
  <c r="N13" i="46"/>
  <c r="M13" i="46"/>
  <c r="L13" i="46"/>
  <c r="L26" i="46" s="1"/>
  <c r="L45" i="46" s="1"/>
  <c r="K13" i="46"/>
  <c r="J13" i="46"/>
  <c r="J26" i="46" s="1"/>
  <c r="I13" i="46"/>
  <c r="H13" i="46"/>
  <c r="G13" i="46"/>
  <c r="G26" i="46" s="1"/>
  <c r="F13" i="46"/>
  <c r="E13" i="46"/>
  <c r="D13" i="46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X44" i="47" s="1"/>
  <c r="W37" i="47"/>
  <c r="W44" i="47" s="1"/>
  <c r="V37" i="47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E37" i="47"/>
  <c r="E44" i="47" s="1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X13" i="47"/>
  <c r="W13" i="47"/>
  <c r="V13" i="47"/>
  <c r="V26" i="47" s="1"/>
  <c r="U13" i="47"/>
  <c r="T13" i="47"/>
  <c r="T26" i="47" s="1"/>
  <c r="T45" i="47" s="1"/>
  <c r="S13" i="47"/>
  <c r="S26" i="47" s="1"/>
  <c r="R13" i="47"/>
  <c r="Q13" i="47"/>
  <c r="P13" i="47"/>
  <c r="P26" i="47" s="1"/>
  <c r="O13" i="47"/>
  <c r="O26" i="47" s="1"/>
  <c r="O45" i="47" s="1"/>
  <c r="N13" i="47"/>
  <c r="N26" i="47" s="1"/>
  <c r="M13" i="47"/>
  <c r="L13" i="47"/>
  <c r="L26" i="47" s="1"/>
  <c r="K13" i="47"/>
  <c r="K26" i="47" s="1"/>
  <c r="J13" i="47"/>
  <c r="I13" i="47"/>
  <c r="H13" i="47"/>
  <c r="H26" i="47" s="1"/>
  <c r="H45" i="47" s="1"/>
  <c r="G13" i="47"/>
  <c r="F13" i="47"/>
  <c r="F26" i="47" s="1"/>
  <c r="E13" i="47"/>
  <c r="D13" i="47"/>
  <c r="D26" i="47" s="1"/>
  <c r="D45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I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M37" i="48"/>
  <c r="M44" i="48" s="1"/>
  <c r="L37" i="48"/>
  <c r="L44" i="48" s="1"/>
  <c r="K37" i="48"/>
  <c r="K44" i="48" s="1"/>
  <c r="J37" i="48"/>
  <c r="J44" i="48" s="1"/>
  <c r="I37" i="48"/>
  <c r="H37" i="48"/>
  <c r="H44" i="48" s="1"/>
  <c r="G37" i="48"/>
  <c r="G44" i="48" s="1"/>
  <c r="F37" i="48"/>
  <c r="E37" i="48"/>
  <c r="E44" i="48" s="1"/>
  <c r="D37" i="48"/>
  <c r="D44" i="48" s="1"/>
  <c r="C37" i="48"/>
  <c r="C44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X13" i="48"/>
  <c r="W13" i="48"/>
  <c r="W26" i="48" s="1"/>
  <c r="V13" i="48"/>
  <c r="U13" i="48"/>
  <c r="U26" i="48" s="1"/>
  <c r="T13" i="48"/>
  <c r="T26" i="48" s="1"/>
  <c r="S13" i="48"/>
  <c r="R13" i="48"/>
  <c r="R26" i="48" s="1"/>
  <c r="R45" i="48" s="1"/>
  <c r="Q13" i="48"/>
  <c r="P13" i="48"/>
  <c r="P26" i="48" s="1"/>
  <c r="O13" i="48"/>
  <c r="O26" i="48" s="1"/>
  <c r="N13" i="48"/>
  <c r="M13" i="48"/>
  <c r="M26" i="48" s="1"/>
  <c r="L13" i="48"/>
  <c r="L26" i="48" s="1"/>
  <c r="L45" i="48" s="1"/>
  <c r="K13" i="48"/>
  <c r="J13" i="48"/>
  <c r="J26" i="48" s="1"/>
  <c r="J45" i="48" s="1"/>
  <c r="I13" i="48"/>
  <c r="H13" i="48"/>
  <c r="H26" i="48" s="1"/>
  <c r="G13" i="48"/>
  <c r="G26" i="48" s="1"/>
  <c r="G45" i="48" s="1"/>
  <c r="F13" i="48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E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X44" i="49" s="1"/>
  <c r="Z44" i="49" s="1"/>
  <c r="W37" i="49"/>
  <c r="W44" i="49" s="1"/>
  <c r="V37" i="49"/>
  <c r="U37" i="49"/>
  <c r="U44" i="49" s="1"/>
  <c r="T37" i="49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M37" i="49"/>
  <c r="M44" i="49" s="1"/>
  <c r="L37" i="49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E37" i="49"/>
  <c r="D37" i="49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X26" i="49" s="1"/>
  <c r="W13" i="49"/>
  <c r="V13" i="49"/>
  <c r="V26" i="49" s="1"/>
  <c r="U13" i="49"/>
  <c r="T13" i="49"/>
  <c r="S13" i="49"/>
  <c r="R13" i="49"/>
  <c r="Q13" i="49"/>
  <c r="P13" i="49"/>
  <c r="P26" i="49" s="1"/>
  <c r="P45" i="49" s="1"/>
  <c r="O13" i="49"/>
  <c r="N13" i="49"/>
  <c r="N26" i="49" s="1"/>
  <c r="M13" i="49"/>
  <c r="L13" i="49"/>
  <c r="K13" i="49"/>
  <c r="J13" i="49"/>
  <c r="I13" i="49"/>
  <c r="H13" i="49"/>
  <c r="G13" i="49"/>
  <c r="F13" i="49"/>
  <c r="F26" i="49" s="1"/>
  <c r="E13" i="49"/>
  <c r="D13" i="49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4" i="50"/>
  <c r="F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M37" i="50"/>
  <c r="M44" i="50" s="1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E37" i="50"/>
  <c r="E44" i="50" s="1"/>
  <c r="D37" i="50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X13" i="50"/>
  <c r="W13" i="50"/>
  <c r="V13" i="50"/>
  <c r="V26" i="50" s="1"/>
  <c r="U13" i="50"/>
  <c r="T13" i="50"/>
  <c r="T26" i="50" s="1"/>
  <c r="S13" i="50"/>
  <c r="S26" i="50" s="1"/>
  <c r="R13" i="50"/>
  <c r="Q13" i="50"/>
  <c r="P13" i="50"/>
  <c r="P26" i="50" s="1"/>
  <c r="P45" i="50" s="1"/>
  <c r="O13" i="50"/>
  <c r="N13" i="50"/>
  <c r="N26" i="50" s="1"/>
  <c r="M13" i="50"/>
  <c r="L13" i="50"/>
  <c r="L26" i="50" s="1"/>
  <c r="K13" i="50"/>
  <c r="K26" i="50" s="1"/>
  <c r="J13" i="50"/>
  <c r="I13" i="50"/>
  <c r="H13" i="50"/>
  <c r="H26" i="50" s="1"/>
  <c r="H45" i="50" s="1"/>
  <c r="G13" i="50"/>
  <c r="F13" i="50"/>
  <c r="F26" i="50" s="1"/>
  <c r="E13" i="50"/>
  <c r="D13" i="50"/>
  <c r="C13" i="50"/>
  <c r="C26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U37" i="51"/>
  <c r="U44" i="51" s="1"/>
  <c r="T37" i="5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M37" i="51"/>
  <c r="M44" i="51" s="1"/>
  <c r="L37" i="5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E37" i="51"/>
  <c r="E44" i="51" s="1"/>
  <c r="D37" i="51"/>
  <c r="C37" i="51"/>
  <c r="C44" i="51" s="1"/>
  <c r="AA25" i="51"/>
  <c r="Y25" i="51"/>
  <c r="Z25" i="51" s="1"/>
  <c r="X25" i="51"/>
  <c r="W25" i="51"/>
  <c r="V25" i="51"/>
  <c r="U25" i="51"/>
  <c r="T25" i="51"/>
  <c r="S25" i="51"/>
  <c r="R25" i="51"/>
  <c r="Q25" i="51"/>
  <c r="Q26" i="51" s="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Z13" i="51"/>
  <c r="Y13" i="51"/>
  <c r="Y26" i="51" s="1"/>
  <c r="X13" i="51"/>
  <c r="X26" i="51" s="1"/>
  <c r="W13" i="51"/>
  <c r="V13" i="51"/>
  <c r="V26" i="51" s="1"/>
  <c r="U13" i="51"/>
  <c r="U26" i="51" s="1"/>
  <c r="T13" i="51"/>
  <c r="T26" i="51" s="1"/>
  <c r="S13" i="51"/>
  <c r="R13" i="51"/>
  <c r="R26" i="51" s="1"/>
  <c r="Q13" i="51"/>
  <c r="P13" i="51"/>
  <c r="P26" i="51" s="1"/>
  <c r="P45" i="51" s="1"/>
  <c r="O13" i="51"/>
  <c r="N13" i="51"/>
  <c r="N26" i="51" s="1"/>
  <c r="M13" i="51"/>
  <c r="M26" i="51" s="1"/>
  <c r="L13" i="51"/>
  <c r="L26" i="51" s="1"/>
  <c r="K13" i="51"/>
  <c r="J13" i="51"/>
  <c r="J26" i="51" s="1"/>
  <c r="I13" i="51"/>
  <c r="H13" i="51"/>
  <c r="H26" i="51" s="1"/>
  <c r="H45" i="51" s="1"/>
  <c r="G13" i="51"/>
  <c r="F13" i="51"/>
  <c r="F26" i="51" s="1"/>
  <c r="E13" i="51"/>
  <c r="E26" i="51" s="1"/>
  <c r="D13" i="51"/>
  <c r="D26" i="51" s="1"/>
  <c r="C13" i="5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V37" i="52"/>
  <c r="V44" i="52" s="1"/>
  <c r="U37" i="52"/>
  <c r="U44" i="52" s="1"/>
  <c r="T37" i="52"/>
  <c r="S37" i="52"/>
  <c r="S44" i="52" s="1"/>
  <c r="R37" i="52"/>
  <c r="Q37" i="52"/>
  <c r="Q44" i="52" s="1"/>
  <c r="P37" i="52"/>
  <c r="P44" i="52" s="1"/>
  <c r="O37" i="52"/>
  <c r="N37" i="52"/>
  <c r="N44" i="52" s="1"/>
  <c r="M37" i="52"/>
  <c r="M44" i="52" s="1"/>
  <c r="L37" i="52"/>
  <c r="K37" i="52"/>
  <c r="K44" i="52" s="1"/>
  <c r="J37" i="52"/>
  <c r="I37" i="52"/>
  <c r="I44" i="52" s="1"/>
  <c r="H37" i="52"/>
  <c r="H44" i="52" s="1"/>
  <c r="G37" i="52"/>
  <c r="F37" i="52"/>
  <c r="F44" i="52" s="1"/>
  <c r="E37" i="52"/>
  <c r="E44" i="52" s="1"/>
  <c r="D37" i="52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X13" i="52"/>
  <c r="X26" i="52" s="1"/>
  <c r="W13" i="52"/>
  <c r="W26" i="52" s="1"/>
  <c r="V13" i="52"/>
  <c r="V26" i="52" s="1"/>
  <c r="U13" i="52"/>
  <c r="U26" i="52" s="1"/>
  <c r="T13" i="52"/>
  <c r="T26" i="52" s="1"/>
  <c r="S13" i="52"/>
  <c r="S26" i="52" s="1"/>
  <c r="S45" i="52" s="1"/>
  <c r="R13" i="52"/>
  <c r="R26" i="52" s="1"/>
  <c r="Q13" i="52"/>
  <c r="Q26" i="52" s="1"/>
  <c r="P13" i="52"/>
  <c r="P26" i="52" s="1"/>
  <c r="P45" i="52" s="1"/>
  <c r="O13" i="52"/>
  <c r="N13" i="52"/>
  <c r="N26" i="52" s="1"/>
  <c r="M13" i="52"/>
  <c r="M26" i="52" s="1"/>
  <c r="L13" i="52"/>
  <c r="K13" i="52"/>
  <c r="K26" i="52" s="1"/>
  <c r="K45" i="52" s="1"/>
  <c r="J13" i="52"/>
  <c r="I13" i="52"/>
  <c r="I26" i="52" s="1"/>
  <c r="H13" i="52"/>
  <c r="G13" i="52"/>
  <c r="F13" i="52"/>
  <c r="F26" i="52" s="1"/>
  <c r="E13" i="52"/>
  <c r="E26" i="52" s="1"/>
  <c r="D13" i="52"/>
  <c r="C13" i="52"/>
  <c r="C26" i="52" s="1"/>
  <c r="C45" i="52" s="1"/>
  <c r="AA50" i="53"/>
  <c r="Y50" i="53"/>
  <c r="Z50" i="53" s="1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X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Z37" i="53"/>
  <c r="Y37" i="53"/>
  <c r="X37" i="53"/>
  <c r="W37" i="53"/>
  <c r="W44" i="53" s="1"/>
  <c r="V37" i="53"/>
  <c r="U37" i="53"/>
  <c r="T37" i="53"/>
  <c r="S37" i="53"/>
  <c r="R37" i="53"/>
  <c r="Q37" i="53"/>
  <c r="P37" i="53"/>
  <c r="P44" i="53" s="1"/>
  <c r="O37" i="53"/>
  <c r="O44" i="53" s="1"/>
  <c r="N37" i="53"/>
  <c r="M37" i="53"/>
  <c r="L37" i="53"/>
  <c r="K37" i="53"/>
  <c r="J37" i="53"/>
  <c r="I37" i="53"/>
  <c r="H37" i="53"/>
  <c r="H44" i="53" s="1"/>
  <c r="G37" i="53"/>
  <c r="G44" i="53" s="1"/>
  <c r="F37" i="53"/>
  <c r="E37" i="53"/>
  <c r="D37" i="53"/>
  <c r="C37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V13" i="53"/>
  <c r="V26" i="53" s="1"/>
  <c r="U13" i="53"/>
  <c r="U26" i="53" s="1"/>
  <c r="T13" i="53"/>
  <c r="S13" i="53"/>
  <c r="S26" i="53" s="1"/>
  <c r="R13" i="53"/>
  <c r="R26" i="53" s="1"/>
  <c r="Q13" i="53"/>
  <c r="Q26" i="53" s="1"/>
  <c r="P13" i="53"/>
  <c r="O13" i="53"/>
  <c r="O26" i="53" s="1"/>
  <c r="N13" i="53"/>
  <c r="N26" i="53" s="1"/>
  <c r="M13" i="53"/>
  <c r="M26" i="53" s="1"/>
  <c r="L13" i="53"/>
  <c r="K13" i="53"/>
  <c r="K26" i="53" s="1"/>
  <c r="J13" i="53"/>
  <c r="J26" i="53" s="1"/>
  <c r="I13" i="53"/>
  <c r="I26" i="53" s="1"/>
  <c r="H13" i="53"/>
  <c r="G13" i="53"/>
  <c r="G26" i="53" s="1"/>
  <c r="F13" i="53"/>
  <c r="F26" i="53" s="1"/>
  <c r="E13" i="53"/>
  <c r="E26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X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Z37" i="54" s="1"/>
  <c r="X37" i="54"/>
  <c r="W37" i="54"/>
  <c r="W44" i="54" s="1"/>
  <c r="V37" i="54"/>
  <c r="V44" i="54" s="1"/>
  <c r="U37" i="54"/>
  <c r="T37" i="54"/>
  <c r="T44" i="54" s="1"/>
  <c r="S37" i="54"/>
  <c r="R37" i="54"/>
  <c r="R44" i="54" s="1"/>
  <c r="Q37" i="54"/>
  <c r="P37" i="54"/>
  <c r="O37" i="54"/>
  <c r="O44" i="54" s="1"/>
  <c r="N37" i="54"/>
  <c r="N44" i="54" s="1"/>
  <c r="M37" i="54"/>
  <c r="L37" i="54"/>
  <c r="L44" i="54" s="1"/>
  <c r="K37" i="54"/>
  <c r="J37" i="54"/>
  <c r="J44" i="54" s="1"/>
  <c r="I37" i="54"/>
  <c r="H37" i="54"/>
  <c r="G37" i="54"/>
  <c r="G44" i="54" s="1"/>
  <c r="F37" i="54"/>
  <c r="F44" i="54" s="1"/>
  <c r="E37" i="54"/>
  <c r="D37" i="54"/>
  <c r="D44" i="54" s="1"/>
  <c r="C37" i="54"/>
  <c r="W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V13" i="54"/>
  <c r="V26" i="54" s="1"/>
  <c r="U13" i="54"/>
  <c r="U26" i="54" s="1"/>
  <c r="T13" i="54"/>
  <c r="S13" i="54"/>
  <c r="S26" i="54" s="1"/>
  <c r="R13" i="54"/>
  <c r="R26" i="54" s="1"/>
  <c r="Q13" i="54"/>
  <c r="Q26" i="54" s="1"/>
  <c r="P13" i="54"/>
  <c r="O13" i="54"/>
  <c r="O26" i="54" s="1"/>
  <c r="N13" i="54"/>
  <c r="N26" i="54" s="1"/>
  <c r="M13" i="54"/>
  <c r="M26" i="54" s="1"/>
  <c r="L13" i="54"/>
  <c r="K13" i="54"/>
  <c r="K26" i="54" s="1"/>
  <c r="J13" i="54"/>
  <c r="J26" i="54" s="1"/>
  <c r="I13" i="54"/>
  <c r="I26" i="54" s="1"/>
  <c r="H13" i="54"/>
  <c r="G13" i="54"/>
  <c r="G26" i="54" s="1"/>
  <c r="F13" i="54"/>
  <c r="F26" i="54" s="1"/>
  <c r="E13" i="54"/>
  <c r="E26" i="54" s="1"/>
  <c r="D13" i="54"/>
  <c r="C13" i="54"/>
  <c r="C26" i="54" s="1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X44" i="55"/>
  <c r="Z44" i="55" s="1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D44" i="55" s="1"/>
  <c r="C43" i="55"/>
  <c r="AA37" i="55"/>
  <c r="AA44" i="55" s="1"/>
  <c r="Y37" i="55"/>
  <c r="X37" i="55"/>
  <c r="Z37" i="55" s="1"/>
  <c r="W37" i="55"/>
  <c r="W44" i="55" s="1"/>
  <c r="V37" i="55"/>
  <c r="U37" i="55"/>
  <c r="T37" i="55"/>
  <c r="S37" i="55"/>
  <c r="S44" i="55" s="1"/>
  <c r="R37" i="55"/>
  <c r="R44" i="55" s="1"/>
  <c r="Q37" i="55"/>
  <c r="P37" i="55"/>
  <c r="O37" i="55"/>
  <c r="O44" i="55" s="1"/>
  <c r="N37" i="55"/>
  <c r="M37" i="55"/>
  <c r="L37" i="55"/>
  <c r="K37" i="55"/>
  <c r="K44" i="55" s="1"/>
  <c r="J37" i="55"/>
  <c r="J44" i="55" s="1"/>
  <c r="I37" i="55"/>
  <c r="H37" i="55"/>
  <c r="G37" i="55"/>
  <c r="G44" i="55" s="1"/>
  <c r="F37" i="55"/>
  <c r="E37" i="55"/>
  <c r="D37" i="55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X13" i="55"/>
  <c r="W13" i="55"/>
  <c r="W26" i="55" s="1"/>
  <c r="V13" i="55"/>
  <c r="V26" i="55" s="1"/>
  <c r="U13" i="55"/>
  <c r="U26" i="55" s="1"/>
  <c r="T13" i="55"/>
  <c r="S13" i="55"/>
  <c r="S26" i="55" s="1"/>
  <c r="R13" i="55"/>
  <c r="R26" i="55" s="1"/>
  <c r="Q13" i="55"/>
  <c r="Q26" i="55" s="1"/>
  <c r="P13" i="55"/>
  <c r="O13" i="55"/>
  <c r="O26" i="55" s="1"/>
  <c r="O45" i="55" s="1"/>
  <c r="N13" i="55"/>
  <c r="N26" i="55" s="1"/>
  <c r="M13" i="55"/>
  <c r="M26" i="55" s="1"/>
  <c r="L13" i="55"/>
  <c r="K13" i="55"/>
  <c r="K26" i="55" s="1"/>
  <c r="J13" i="55"/>
  <c r="J26" i="55" s="1"/>
  <c r="I13" i="55"/>
  <c r="I26" i="55" s="1"/>
  <c r="H13" i="55"/>
  <c r="G13" i="55"/>
  <c r="G26" i="55" s="1"/>
  <c r="F13" i="55"/>
  <c r="F26" i="55" s="1"/>
  <c r="E13" i="55"/>
  <c r="E26" i="55" s="1"/>
  <c r="D13" i="55"/>
  <c r="C13" i="55"/>
  <c r="C26" i="55" s="1"/>
  <c r="AA50" i="56"/>
  <c r="Z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P44" i="56"/>
  <c r="H44" i="56"/>
  <c r="D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X37" i="56"/>
  <c r="W37" i="56"/>
  <c r="V37" i="56"/>
  <c r="V44" i="56" s="1"/>
  <c r="U37" i="56"/>
  <c r="T37" i="56"/>
  <c r="T44" i="56" s="1"/>
  <c r="S37" i="56"/>
  <c r="S44" i="56" s="1"/>
  <c r="R37" i="56"/>
  <c r="R44" i="56" s="1"/>
  <c r="Q37" i="56"/>
  <c r="P37" i="56"/>
  <c r="O37" i="56"/>
  <c r="O44" i="56" s="1"/>
  <c r="N37" i="56"/>
  <c r="N44" i="56" s="1"/>
  <c r="M37" i="56"/>
  <c r="L37" i="56"/>
  <c r="L44" i="56" s="1"/>
  <c r="K37" i="56"/>
  <c r="K44" i="56" s="1"/>
  <c r="J37" i="56"/>
  <c r="J44" i="56" s="1"/>
  <c r="I37" i="56"/>
  <c r="H37" i="56"/>
  <c r="G37" i="56"/>
  <c r="G44" i="56" s="1"/>
  <c r="F37" i="56"/>
  <c r="F44" i="56" s="1"/>
  <c r="E37" i="56"/>
  <c r="D37" i="56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W26" i="56" s="1"/>
  <c r="V13" i="56"/>
  <c r="V26" i="56" s="1"/>
  <c r="U13" i="56"/>
  <c r="U26" i="56" s="1"/>
  <c r="T13" i="56"/>
  <c r="S13" i="56"/>
  <c r="S26" i="56" s="1"/>
  <c r="R13" i="56"/>
  <c r="R26" i="56" s="1"/>
  <c r="R45" i="56" s="1"/>
  <c r="Q13" i="56"/>
  <c r="Q26" i="56" s="1"/>
  <c r="P13" i="56"/>
  <c r="O13" i="56"/>
  <c r="O26" i="56" s="1"/>
  <c r="N13" i="56"/>
  <c r="N26" i="56" s="1"/>
  <c r="M13" i="56"/>
  <c r="M26" i="56" s="1"/>
  <c r="L13" i="56"/>
  <c r="K13" i="56"/>
  <c r="K26" i="56" s="1"/>
  <c r="K45" i="56" s="1"/>
  <c r="J13" i="56"/>
  <c r="J26" i="56" s="1"/>
  <c r="J45" i="56" s="1"/>
  <c r="I13" i="56"/>
  <c r="I26" i="56" s="1"/>
  <c r="H13" i="56"/>
  <c r="G13" i="56"/>
  <c r="G26" i="56" s="1"/>
  <c r="G45" i="56" s="1"/>
  <c r="F13" i="56"/>
  <c r="F26" i="56" s="1"/>
  <c r="E13" i="56"/>
  <c r="E26" i="56" s="1"/>
  <c r="D13" i="56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X37" i="57"/>
  <c r="X44" i="57" s="1"/>
  <c r="Z44" i="57" s="1"/>
  <c r="W37" i="57"/>
  <c r="W44" i="57" s="1"/>
  <c r="V37" i="57"/>
  <c r="U37" i="57"/>
  <c r="T37" i="57"/>
  <c r="T44" i="57" s="1"/>
  <c r="S37" i="57"/>
  <c r="S44" i="57" s="1"/>
  <c r="R37" i="57"/>
  <c r="Q37" i="57"/>
  <c r="P37" i="57"/>
  <c r="O37" i="57"/>
  <c r="O44" i="57" s="1"/>
  <c r="N37" i="57"/>
  <c r="M37" i="57"/>
  <c r="L37" i="57"/>
  <c r="L44" i="57" s="1"/>
  <c r="K37" i="57"/>
  <c r="K44" i="57" s="1"/>
  <c r="J37" i="57"/>
  <c r="I37" i="57"/>
  <c r="H37" i="57"/>
  <c r="G37" i="57"/>
  <c r="G44" i="57" s="1"/>
  <c r="F37" i="57"/>
  <c r="E37" i="57"/>
  <c r="D37" i="57"/>
  <c r="D44" i="57" s="1"/>
  <c r="C37" i="57"/>
  <c r="C44" i="57" s="1"/>
  <c r="AA25" i="57"/>
  <c r="Y25" i="57"/>
  <c r="X25" i="57"/>
  <c r="W25" i="57"/>
  <c r="V25" i="57"/>
  <c r="U25" i="57"/>
  <c r="T25" i="57"/>
  <c r="T26" i="57" s="1"/>
  <c r="S25" i="57"/>
  <c r="R25" i="57"/>
  <c r="Q25" i="57"/>
  <c r="P25" i="57"/>
  <c r="O25" i="57"/>
  <c r="N25" i="57"/>
  <c r="M25" i="57"/>
  <c r="L25" i="57"/>
  <c r="L26" i="57" s="1"/>
  <c r="K25" i="57"/>
  <c r="J25" i="57"/>
  <c r="I25" i="57"/>
  <c r="H25" i="57"/>
  <c r="G25" i="57"/>
  <c r="F25" i="57"/>
  <c r="E25" i="57"/>
  <c r="D25" i="57"/>
  <c r="D26" i="57" s="1"/>
  <c r="D45" i="57" s="1"/>
  <c r="C25" i="57"/>
  <c r="AA13" i="57"/>
  <c r="AA26" i="57" s="1"/>
  <c r="Y13" i="57"/>
  <c r="Y26" i="57" s="1"/>
  <c r="X13" i="57"/>
  <c r="Z13" i="57" s="1"/>
  <c r="W13" i="57"/>
  <c r="W26" i="57" s="1"/>
  <c r="V13" i="57"/>
  <c r="U13" i="57"/>
  <c r="U26" i="57" s="1"/>
  <c r="T13" i="57"/>
  <c r="S13" i="57"/>
  <c r="S26" i="57" s="1"/>
  <c r="R13" i="57"/>
  <c r="Q13" i="57"/>
  <c r="Q26" i="57" s="1"/>
  <c r="P13" i="57"/>
  <c r="O13" i="57"/>
  <c r="O26" i="57" s="1"/>
  <c r="N13" i="57"/>
  <c r="M13" i="57"/>
  <c r="M26" i="57" s="1"/>
  <c r="L13" i="57"/>
  <c r="K13" i="57"/>
  <c r="K26" i="57" s="1"/>
  <c r="J13" i="57"/>
  <c r="I13" i="57"/>
  <c r="I26" i="57" s="1"/>
  <c r="H13" i="57"/>
  <c r="G13" i="57"/>
  <c r="G26" i="57" s="1"/>
  <c r="F13" i="57"/>
  <c r="E13" i="57"/>
  <c r="E26" i="57" s="1"/>
  <c r="D13" i="57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D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W37" i="58"/>
  <c r="V37" i="58"/>
  <c r="V44" i="58" s="1"/>
  <c r="U37" i="58"/>
  <c r="T37" i="58"/>
  <c r="T44" i="58" s="1"/>
  <c r="S37" i="58"/>
  <c r="S44" i="58" s="1"/>
  <c r="R37" i="58"/>
  <c r="Q37" i="58"/>
  <c r="Q44" i="58" s="1"/>
  <c r="P37" i="58"/>
  <c r="P44" i="58" s="1"/>
  <c r="O37" i="58"/>
  <c r="N37" i="58"/>
  <c r="N44" i="58" s="1"/>
  <c r="M37" i="58"/>
  <c r="L37" i="58"/>
  <c r="L44" i="58" s="1"/>
  <c r="K37" i="58"/>
  <c r="K44" i="58" s="1"/>
  <c r="J37" i="58"/>
  <c r="I37" i="58"/>
  <c r="I44" i="58" s="1"/>
  <c r="H37" i="58"/>
  <c r="H44" i="58" s="1"/>
  <c r="G37" i="58"/>
  <c r="F37" i="58"/>
  <c r="F44" i="58" s="1"/>
  <c r="E37" i="58"/>
  <c r="D37" i="58"/>
  <c r="C37" i="58"/>
  <c r="C44" i="58" s="1"/>
  <c r="G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W13" i="58"/>
  <c r="V13" i="58"/>
  <c r="V26" i="58" s="1"/>
  <c r="U13" i="58"/>
  <c r="U26" i="58" s="1"/>
  <c r="T13" i="58"/>
  <c r="T26" i="58" s="1"/>
  <c r="T45" i="58" s="1"/>
  <c r="S13" i="58"/>
  <c r="S26" i="58" s="1"/>
  <c r="S45" i="58" s="1"/>
  <c r="R13" i="58"/>
  <c r="R26" i="58" s="1"/>
  <c r="Q13" i="58"/>
  <c r="P13" i="58"/>
  <c r="O13" i="58"/>
  <c r="O26" i="58" s="1"/>
  <c r="N13" i="58"/>
  <c r="N26" i="58" s="1"/>
  <c r="M13" i="58"/>
  <c r="M26" i="58" s="1"/>
  <c r="L13" i="58"/>
  <c r="K13" i="58"/>
  <c r="K26" i="58" s="1"/>
  <c r="K45" i="58" s="1"/>
  <c r="J13" i="58"/>
  <c r="J26" i="58" s="1"/>
  <c r="I13" i="58"/>
  <c r="H13" i="58"/>
  <c r="G13" i="58"/>
  <c r="F13" i="58"/>
  <c r="F26" i="58" s="1"/>
  <c r="E13" i="58"/>
  <c r="E26" i="58" s="1"/>
  <c r="D13" i="58"/>
  <c r="C13" i="58"/>
  <c r="AA50" i="59"/>
  <c r="Y50" i="59"/>
  <c r="Z50" i="59" s="1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X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W37" i="59"/>
  <c r="W44" i="59" s="1"/>
  <c r="W45" i="59" s="1"/>
  <c r="V37" i="59"/>
  <c r="V44" i="59" s="1"/>
  <c r="U37" i="59"/>
  <c r="U44" i="59" s="1"/>
  <c r="T37" i="59"/>
  <c r="T44" i="59" s="1"/>
  <c r="S37" i="59"/>
  <c r="R37" i="59"/>
  <c r="Q37" i="59"/>
  <c r="Q44" i="59" s="1"/>
  <c r="P37" i="59"/>
  <c r="O37" i="59"/>
  <c r="O44" i="59" s="1"/>
  <c r="N37" i="59"/>
  <c r="N44" i="59" s="1"/>
  <c r="M37" i="59"/>
  <c r="M44" i="59" s="1"/>
  <c r="L37" i="59"/>
  <c r="L44" i="59" s="1"/>
  <c r="K37" i="59"/>
  <c r="J37" i="59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Y13" i="59"/>
  <c r="X13" i="59"/>
  <c r="W13" i="59"/>
  <c r="W26" i="59" s="1"/>
  <c r="V13" i="59"/>
  <c r="V26" i="59" s="1"/>
  <c r="U13" i="59"/>
  <c r="U26" i="59" s="1"/>
  <c r="T13" i="59"/>
  <c r="S13" i="59"/>
  <c r="R13" i="59"/>
  <c r="R26" i="59" s="1"/>
  <c r="Q13" i="59"/>
  <c r="Q26" i="59" s="1"/>
  <c r="P13" i="59"/>
  <c r="P26" i="59" s="1"/>
  <c r="O13" i="59"/>
  <c r="O26" i="59" s="1"/>
  <c r="N13" i="59"/>
  <c r="N26" i="59" s="1"/>
  <c r="M13" i="59"/>
  <c r="M26" i="59" s="1"/>
  <c r="L13" i="59"/>
  <c r="K13" i="59"/>
  <c r="J13" i="59"/>
  <c r="J26" i="59" s="1"/>
  <c r="I13" i="59"/>
  <c r="I26" i="59" s="1"/>
  <c r="H13" i="59"/>
  <c r="H26" i="59" s="1"/>
  <c r="G13" i="59"/>
  <c r="G26" i="59" s="1"/>
  <c r="F13" i="59"/>
  <c r="F26" i="59" s="1"/>
  <c r="E13" i="59"/>
  <c r="E26" i="59" s="1"/>
  <c r="D13" i="59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E44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G37" i="60"/>
  <c r="G44" i="60" s="1"/>
  <c r="F37" i="60"/>
  <c r="F44" i="60" s="1"/>
  <c r="E37" i="60"/>
  <c r="D37" i="60"/>
  <c r="D44" i="60" s="1"/>
  <c r="C37" i="60"/>
  <c r="C44" i="60" s="1"/>
  <c r="R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V13" i="60"/>
  <c r="V26" i="60" s="1"/>
  <c r="V45" i="60" s="1"/>
  <c r="U13" i="60"/>
  <c r="U26" i="60" s="1"/>
  <c r="U45" i="60" s="1"/>
  <c r="T13" i="60"/>
  <c r="T26" i="60" s="1"/>
  <c r="S13" i="60"/>
  <c r="R13" i="60"/>
  <c r="Q13" i="60"/>
  <c r="Q26" i="60" s="1"/>
  <c r="P13" i="60"/>
  <c r="P26" i="60" s="1"/>
  <c r="O13" i="60"/>
  <c r="N13" i="60"/>
  <c r="N26" i="60" s="1"/>
  <c r="N45" i="60" s="1"/>
  <c r="M13" i="60"/>
  <c r="M26" i="60" s="1"/>
  <c r="M45" i="60" s="1"/>
  <c r="L13" i="60"/>
  <c r="L26" i="60" s="1"/>
  <c r="K13" i="60"/>
  <c r="J13" i="60"/>
  <c r="J26" i="60" s="1"/>
  <c r="I13" i="60"/>
  <c r="I26" i="60" s="1"/>
  <c r="H13" i="60"/>
  <c r="H26" i="60" s="1"/>
  <c r="G13" i="60"/>
  <c r="F13" i="60"/>
  <c r="F26" i="60" s="1"/>
  <c r="F45" i="60" s="1"/>
  <c r="E13" i="60"/>
  <c r="E26" i="60" s="1"/>
  <c r="E45" i="60" s="1"/>
  <c r="D13" i="60"/>
  <c r="D26" i="60" s="1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G37" i="61"/>
  <c r="G44" i="61" s="1"/>
  <c r="F37" i="61"/>
  <c r="F44" i="61" s="1"/>
  <c r="E37" i="61"/>
  <c r="E44" i="61" s="1"/>
  <c r="D37" i="61"/>
  <c r="D44" i="61" s="1"/>
  <c r="C37" i="61"/>
  <c r="C44" i="61" s="1"/>
  <c r="X26" i="61"/>
  <c r="Z26" i="61" s="1"/>
  <c r="E26" i="6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Z13" i="61" s="1"/>
  <c r="W13" i="61"/>
  <c r="W26" i="61" s="1"/>
  <c r="V13" i="61"/>
  <c r="U13" i="61"/>
  <c r="U26" i="61" s="1"/>
  <c r="T13" i="61"/>
  <c r="T26" i="61" s="1"/>
  <c r="T45" i="61" s="1"/>
  <c r="S13" i="61"/>
  <c r="R13" i="61"/>
  <c r="Q13" i="61"/>
  <c r="Q26" i="61" s="1"/>
  <c r="P13" i="61"/>
  <c r="P26" i="61" s="1"/>
  <c r="O13" i="61"/>
  <c r="O26" i="61" s="1"/>
  <c r="N13" i="61"/>
  <c r="M13" i="61"/>
  <c r="M26" i="61" s="1"/>
  <c r="L13" i="61"/>
  <c r="L26" i="61" s="1"/>
  <c r="L45" i="61" s="1"/>
  <c r="K13" i="61"/>
  <c r="J13" i="61"/>
  <c r="J26" i="61" s="1"/>
  <c r="I13" i="61"/>
  <c r="I26" i="61" s="1"/>
  <c r="H13" i="61"/>
  <c r="H26" i="61" s="1"/>
  <c r="G13" i="61"/>
  <c r="G26" i="61" s="1"/>
  <c r="F13" i="61"/>
  <c r="E13" i="61"/>
  <c r="D13" i="61"/>
  <c r="D26" i="61" s="1"/>
  <c r="D45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P26" i="62" s="1"/>
  <c r="P45" i="62" s="1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Z13" i="62"/>
  <c r="Y13" i="62"/>
  <c r="X13" i="62"/>
  <c r="W13" i="62"/>
  <c r="W26" i="62" s="1"/>
  <c r="V13" i="62"/>
  <c r="V26" i="62" s="1"/>
  <c r="U13" i="62"/>
  <c r="T13" i="62"/>
  <c r="S13" i="62"/>
  <c r="R13" i="62"/>
  <c r="Q13" i="62"/>
  <c r="P13" i="62"/>
  <c r="O13" i="62"/>
  <c r="O26" i="62" s="1"/>
  <c r="N13" i="62"/>
  <c r="N26" i="62" s="1"/>
  <c r="M13" i="62"/>
  <c r="L13" i="62"/>
  <c r="K13" i="62"/>
  <c r="J13" i="62"/>
  <c r="I13" i="62"/>
  <c r="H13" i="62"/>
  <c r="G13" i="62"/>
  <c r="G26" i="62" s="1"/>
  <c r="F13" i="62"/>
  <c r="F26" i="62" s="1"/>
  <c r="E13" i="62"/>
  <c r="D13" i="62"/>
  <c r="C13" i="62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W44" i="63"/>
  <c r="M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Z44" i="63" s="1"/>
  <c r="W37" i="63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X13" i="63"/>
  <c r="W13" i="63"/>
  <c r="V13" i="63"/>
  <c r="V26" i="63" s="1"/>
  <c r="U13" i="63"/>
  <c r="T13" i="63"/>
  <c r="T26" i="63" s="1"/>
  <c r="S13" i="63"/>
  <c r="S26" i="63" s="1"/>
  <c r="S45" i="63" s="1"/>
  <c r="R13" i="63"/>
  <c r="R26" i="63" s="1"/>
  <c r="R45" i="63" s="1"/>
  <c r="Q13" i="63"/>
  <c r="P13" i="63"/>
  <c r="P26" i="63" s="1"/>
  <c r="O13" i="63"/>
  <c r="N13" i="63"/>
  <c r="N26" i="63" s="1"/>
  <c r="M13" i="63"/>
  <c r="L13" i="63"/>
  <c r="L26" i="63" s="1"/>
  <c r="K13" i="63"/>
  <c r="K26" i="63" s="1"/>
  <c r="K45" i="63" s="1"/>
  <c r="J13" i="63"/>
  <c r="J26" i="63" s="1"/>
  <c r="J45" i="63" s="1"/>
  <c r="I13" i="63"/>
  <c r="H13" i="63"/>
  <c r="H26" i="63" s="1"/>
  <c r="G13" i="63"/>
  <c r="F13" i="63"/>
  <c r="F26" i="63" s="1"/>
  <c r="E13" i="63"/>
  <c r="D13" i="63"/>
  <c r="D26" i="63" s="1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E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M26" i="64" s="1"/>
  <c r="M45" i="64" s="1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Z13" i="64" s="1"/>
  <c r="W13" i="64"/>
  <c r="V13" i="64"/>
  <c r="V26" i="64" s="1"/>
  <c r="U13" i="64"/>
  <c r="T13" i="64"/>
  <c r="T26" i="64" s="1"/>
  <c r="T45" i="64" s="1"/>
  <c r="S13" i="64"/>
  <c r="R13" i="64"/>
  <c r="Q13" i="64"/>
  <c r="P13" i="64"/>
  <c r="P26" i="64" s="1"/>
  <c r="P45" i="64" s="1"/>
  <c r="O13" i="64"/>
  <c r="N13" i="64"/>
  <c r="N26" i="64" s="1"/>
  <c r="M13" i="64"/>
  <c r="L13" i="64"/>
  <c r="L26" i="64" s="1"/>
  <c r="L45" i="64" s="1"/>
  <c r="K13" i="64"/>
  <c r="J13" i="64"/>
  <c r="I13" i="64"/>
  <c r="H13" i="64"/>
  <c r="H26" i="64" s="1"/>
  <c r="H45" i="64" s="1"/>
  <c r="G13" i="64"/>
  <c r="F13" i="64"/>
  <c r="F26" i="64" s="1"/>
  <c r="E13" i="64"/>
  <c r="D13" i="64"/>
  <c r="D26" i="64" s="1"/>
  <c r="D45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X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X13" i="65"/>
  <c r="Z13" i="65" s="1"/>
  <c r="W13" i="65"/>
  <c r="V13" i="65"/>
  <c r="U13" i="65"/>
  <c r="U26" i="65" s="1"/>
  <c r="T13" i="65"/>
  <c r="S13" i="65"/>
  <c r="S26" i="65" s="1"/>
  <c r="R13" i="65"/>
  <c r="Q13" i="65"/>
  <c r="P13" i="65"/>
  <c r="P26" i="65" s="1"/>
  <c r="O13" i="65"/>
  <c r="N13" i="65"/>
  <c r="M13" i="65"/>
  <c r="M26" i="65" s="1"/>
  <c r="M45" i="65" s="1"/>
  <c r="L13" i="65"/>
  <c r="K13" i="65"/>
  <c r="K26" i="65" s="1"/>
  <c r="J13" i="65"/>
  <c r="I13" i="65"/>
  <c r="H13" i="65"/>
  <c r="H26" i="65" s="1"/>
  <c r="G13" i="65"/>
  <c r="F13" i="65"/>
  <c r="E13" i="65"/>
  <c r="E26" i="65" s="1"/>
  <c r="D13" i="65"/>
  <c r="C13" i="65"/>
  <c r="C26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W13" i="66"/>
  <c r="W26" i="66" s="1"/>
  <c r="W45" i="66" s="1"/>
  <c r="V13" i="66"/>
  <c r="U13" i="66"/>
  <c r="U26" i="66" s="1"/>
  <c r="T13" i="66"/>
  <c r="S13" i="66"/>
  <c r="S26" i="66" s="1"/>
  <c r="R13" i="66"/>
  <c r="R26" i="66" s="1"/>
  <c r="Q13" i="66"/>
  <c r="P13" i="66"/>
  <c r="O13" i="66"/>
  <c r="O26" i="66" s="1"/>
  <c r="O45" i="66" s="1"/>
  <c r="N13" i="66"/>
  <c r="M13" i="66"/>
  <c r="M26" i="66" s="1"/>
  <c r="M45" i="66" s="1"/>
  <c r="L13" i="66"/>
  <c r="K13" i="66"/>
  <c r="K26" i="66" s="1"/>
  <c r="J13" i="66"/>
  <c r="J26" i="66" s="1"/>
  <c r="J45" i="66" s="1"/>
  <c r="I13" i="66"/>
  <c r="H13" i="66"/>
  <c r="G13" i="66"/>
  <c r="G26" i="66" s="1"/>
  <c r="G45" i="66" s="1"/>
  <c r="F13" i="66"/>
  <c r="E13" i="66"/>
  <c r="E26" i="66" s="1"/>
  <c r="D13" i="66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U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Z13" i="67" s="1"/>
  <c r="W13" i="67"/>
  <c r="V13" i="67"/>
  <c r="V26" i="67" s="1"/>
  <c r="U13" i="67"/>
  <c r="T13" i="67"/>
  <c r="T26" i="67" s="1"/>
  <c r="T45" i="67" s="1"/>
  <c r="S13" i="67"/>
  <c r="R13" i="67"/>
  <c r="R26" i="67" s="1"/>
  <c r="Q13" i="67"/>
  <c r="P13" i="67"/>
  <c r="P26" i="67" s="1"/>
  <c r="O13" i="67"/>
  <c r="N13" i="67"/>
  <c r="N26" i="67" s="1"/>
  <c r="M13" i="67"/>
  <c r="L13" i="67"/>
  <c r="L26" i="67" s="1"/>
  <c r="L45" i="67" s="1"/>
  <c r="K13" i="67"/>
  <c r="J13" i="67"/>
  <c r="J26" i="67" s="1"/>
  <c r="I13" i="67"/>
  <c r="H13" i="67"/>
  <c r="H26" i="67" s="1"/>
  <c r="G13" i="67"/>
  <c r="F13" i="67"/>
  <c r="F26" i="67" s="1"/>
  <c r="E13" i="67"/>
  <c r="E26" i="67" s="1"/>
  <c r="D13" i="67"/>
  <c r="D26" i="67" s="1"/>
  <c r="D45" i="67" s="1"/>
  <c r="C13" i="67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V26" i="68"/>
  <c r="V45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X13" i="68"/>
  <c r="W13" i="68"/>
  <c r="V13" i="68"/>
  <c r="U13" i="68"/>
  <c r="U26" i="68" s="1"/>
  <c r="T13" i="68"/>
  <c r="T26" i="68" s="1"/>
  <c r="S13" i="68"/>
  <c r="S26" i="68" s="1"/>
  <c r="R13" i="68"/>
  <c r="R26" i="68" s="1"/>
  <c r="Q13" i="68"/>
  <c r="P13" i="68"/>
  <c r="P26" i="68" s="1"/>
  <c r="P45" i="68" s="1"/>
  <c r="O13" i="68"/>
  <c r="N13" i="68"/>
  <c r="N26" i="68" s="1"/>
  <c r="M13" i="68"/>
  <c r="M26" i="68" s="1"/>
  <c r="M45" i="68" s="1"/>
  <c r="L13" i="68"/>
  <c r="L26" i="68" s="1"/>
  <c r="L45" i="68" s="1"/>
  <c r="K13" i="68"/>
  <c r="K26" i="68" s="1"/>
  <c r="J13" i="68"/>
  <c r="J26" i="68" s="1"/>
  <c r="I13" i="68"/>
  <c r="H13" i="68"/>
  <c r="H26" i="68" s="1"/>
  <c r="H45" i="68" s="1"/>
  <c r="G13" i="68"/>
  <c r="F13" i="68"/>
  <c r="F26" i="68" s="1"/>
  <c r="E13" i="68"/>
  <c r="E26" i="68" s="1"/>
  <c r="D13" i="68"/>
  <c r="D26" i="68" s="1"/>
  <c r="D45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J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F26" i="69"/>
  <c r="F45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X13" i="69"/>
  <c r="W13" i="69"/>
  <c r="V13" i="69"/>
  <c r="V26" i="69" s="1"/>
  <c r="V45" i="69" s="1"/>
  <c r="U13" i="69"/>
  <c r="U26" i="69" s="1"/>
  <c r="T13" i="69"/>
  <c r="S13" i="69"/>
  <c r="R13" i="69"/>
  <c r="Q13" i="69"/>
  <c r="P13" i="69"/>
  <c r="P26" i="69" s="1"/>
  <c r="P45" i="69" s="1"/>
  <c r="O13" i="69"/>
  <c r="N13" i="69"/>
  <c r="N26" i="69" s="1"/>
  <c r="N45" i="69" s="1"/>
  <c r="M13" i="69"/>
  <c r="M26" i="69" s="1"/>
  <c r="L13" i="69"/>
  <c r="K13" i="69"/>
  <c r="J13" i="69"/>
  <c r="I13" i="69"/>
  <c r="H13" i="69"/>
  <c r="G13" i="69"/>
  <c r="F13" i="69"/>
  <c r="E13" i="69"/>
  <c r="E26" i="69" s="1"/>
  <c r="D13" i="69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J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X13" i="70"/>
  <c r="Z13" i="70" s="1"/>
  <c r="W13" i="70"/>
  <c r="W26" i="70" s="1"/>
  <c r="V13" i="70"/>
  <c r="V26" i="70" s="1"/>
  <c r="U13" i="70"/>
  <c r="U26" i="70" s="1"/>
  <c r="U45" i="70" s="1"/>
  <c r="T13" i="70"/>
  <c r="S13" i="70"/>
  <c r="R13" i="70"/>
  <c r="Q13" i="70"/>
  <c r="P13" i="70"/>
  <c r="O13" i="70"/>
  <c r="O26" i="70" s="1"/>
  <c r="N13" i="70"/>
  <c r="N26" i="70" s="1"/>
  <c r="N45" i="70" s="1"/>
  <c r="M13" i="70"/>
  <c r="M26" i="70" s="1"/>
  <c r="L13" i="70"/>
  <c r="K13" i="70"/>
  <c r="J13" i="70"/>
  <c r="I13" i="70"/>
  <c r="H13" i="70"/>
  <c r="G13" i="70"/>
  <c r="G26" i="70" s="1"/>
  <c r="F13" i="70"/>
  <c r="F26" i="70" s="1"/>
  <c r="F45" i="70" s="1"/>
  <c r="E13" i="70"/>
  <c r="E26" i="70" s="1"/>
  <c r="E45" i="70" s="1"/>
  <c r="D13" i="70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W44" i="71" s="1"/>
  <c r="V37" i="71"/>
  <c r="V44" i="71" s="1"/>
  <c r="U37" i="71"/>
  <c r="U44" i="71" s="1"/>
  <c r="T37" i="71"/>
  <c r="T44" i="71" s="1"/>
  <c r="S37" i="7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X13" i="71"/>
  <c r="Z13" i="71" s="1"/>
  <c r="W13" i="71"/>
  <c r="V13" i="71"/>
  <c r="V26" i="71" s="1"/>
  <c r="U13" i="71"/>
  <c r="U26" i="71" s="1"/>
  <c r="T13" i="71"/>
  <c r="T26" i="71" s="1"/>
  <c r="T45" i="71" s="1"/>
  <c r="S13" i="71"/>
  <c r="R13" i="71"/>
  <c r="R26" i="71" s="1"/>
  <c r="Q13" i="71"/>
  <c r="Q26" i="71" s="1"/>
  <c r="P13" i="71"/>
  <c r="P26" i="71" s="1"/>
  <c r="P45" i="71" s="1"/>
  <c r="O13" i="71"/>
  <c r="N13" i="71"/>
  <c r="N26" i="71" s="1"/>
  <c r="N45" i="71" s="1"/>
  <c r="M13" i="71"/>
  <c r="M26" i="71" s="1"/>
  <c r="M45" i="71" s="1"/>
  <c r="L13" i="71"/>
  <c r="L26" i="71" s="1"/>
  <c r="L45" i="71" s="1"/>
  <c r="K13" i="71"/>
  <c r="J13" i="71"/>
  <c r="J26" i="71" s="1"/>
  <c r="J45" i="71" s="1"/>
  <c r="I13" i="71"/>
  <c r="I26" i="71" s="1"/>
  <c r="H13" i="71"/>
  <c r="H26" i="71" s="1"/>
  <c r="H45" i="71" s="1"/>
  <c r="G13" i="71"/>
  <c r="F13" i="71"/>
  <c r="F26" i="71" s="1"/>
  <c r="F45" i="71" s="1"/>
  <c r="E13" i="71"/>
  <c r="E26" i="71" s="1"/>
  <c r="D13" i="71"/>
  <c r="D26" i="71" s="1"/>
  <c r="D45" i="71" s="1"/>
  <c r="C13" i="7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O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R37" i="72"/>
  <c r="R44" i="72" s="1"/>
  <c r="Q37" i="72"/>
  <c r="Q44" i="72" s="1"/>
  <c r="P37" i="72"/>
  <c r="P44" i="72" s="1"/>
  <c r="O37" i="72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P26" i="72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Z13" i="72" s="1"/>
  <c r="W13" i="72"/>
  <c r="W26" i="72" s="1"/>
  <c r="V13" i="72"/>
  <c r="U13" i="72"/>
  <c r="U26" i="72" s="1"/>
  <c r="T13" i="72"/>
  <c r="T26" i="72" s="1"/>
  <c r="T45" i="72" s="1"/>
  <c r="S13" i="72"/>
  <c r="R13" i="72"/>
  <c r="Q13" i="72"/>
  <c r="P13" i="72"/>
  <c r="O13" i="72"/>
  <c r="O26" i="72" s="1"/>
  <c r="N13" i="72"/>
  <c r="M13" i="72"/>
  <c r="M26" i="72" s="1"/>
  <c r="L13" i="72"/>
  <c r="L26" i="72" s="1"/>
  <c r="L45" i="72" s="1"/>
  <c r="K13" i="72"/>
  <c r="J13" i="72"/>
  <c r="I13" i="72"/>
  <c r="H13" i="72"/>
  <c r="H26" i="72" s="1"/>
  <c r="G13" i="72"/>
  <c r="G26" i="72" s="1"/>
  <c r="F13" i="72"/>
  <c r="E13" i="72"/>
  <c r="E26" i="72" s="1"/>
  <c r="E45" i="72" s="1"/>
  <c r="D13" i="72"/>
  <c r="D26" i="72" s="1"/>
  <c r="D45" i="72" s="1"/>
  <c r="C13" i="72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P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Z37" i="73" s="1"/>
  <c r="W37" i="73"/>
  <c r="W44" i="73" s="1"/>
  <c r="V37" i="73"/>
  <c r="V44" i="73" s="1"/>
  <c r="U37" i="73"/>
  <c r="U44" i="73" s="1"/>
  <c r="T37" i="73"/>
  <c r="T44" i="73" s="1"/>
  <c r="S37" i="73"/>
  <c r="R37" i="73"/>
  <c r="Q37" i="73"/>
  <c r="Q44" i="73" s="1"/>
  <c r="P37" i="73"/>
  <c r="O37" i="73"/>
  <c r="O44" i="73" s="1"/>
  <c r="N37" i="73"/>
  <c r="N44" i="73" s="1"/>
  <c r="M37" i="73"/>
  <c r="M44" i="73" s="1"/>
  <c r="L37" i="73"/>
  <c r="L44" i="73" s="1"/>
  <c r="K37" i="73"/>
  <c r="J37" i="73"/>
  <c r="I37" i="73"/>
  <c r="I44" i="73" s="1"/>
  <c r="H37" i="73"/>
  <c r="H44" i="73" s="1"/>
  <c r="G37" i="73"/>
  <c r="G44" i="73" s="1"/>
  <c r="F37" i="73"/>
  <c r="E37" i="73"/>
  <c r="E44" i="73" s="1"/>
  <c r="D37" i="73"/>
  <c r="D44" i="73" s="1"/>
  <c r="C37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Y45" i="73" s="1"/>
  <c r="X13" i="73"/>
  <c r="X26" i="73" s="1"/>
  <c r="W13" i="73"/>
  <c r="W26" i="73" s="1"/>
  <c r="V13" i="73"/>
  <c r="U13" i="73"/>
  <c r="U26" i="73" s="1"/>
  <c r="T13" i="73"/>
  <c r="T26" i="73" s="1"/>
  <c r="T45" i="73" s="1"/>
  <c r="S13" i="73"/>
  <c r="S26" i="73" s="1"/>
  <c r="R13" i="73"/>
  <c r="R26" i="73" s="1"/>
  <c r="Q13" i="73"/>
  <c r="Q26" i="73" s="1"/>
  <c r="P13" i="73"/>
  <c r="P26" i="73" s="1"/>
  <c r="O13" i="73"/>
  <c r="O26" i="73" s="1"/>
  <c r="N13" i="73"/>
  <c r="M13" i="73"/>
  <c r="M26" i="73" s="1"/>
  <c r="L13" i="73"/>
  <c r="L26" i="73" s="1"/>
  <c r="L45" i="73" s="1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E13" i="73"/>
  <c r="E26" i="73" s="1"/>
  <c r="D13" i="73"/>
  <c r="D26" i="73" s="1"/>
  <c r="D45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X37" i="74"/>
  <c r="X44" i="74" s="1"/>
  <c r="Z44" i="74" s="1"/>
  <c r="W37" i="74"/>
  <c r="W44" i="74" s="1"/>
  <c r="V37" i="74"/>
  <c r="V44" i="74" s="1"/>
  <c r="U37" i="74"/>
  <c r="U44" i="74" s="1"/>
  <c r="T37" i="74"/>
  <c r="S37" i="74"/>
  <c r="R37" i="74"/>
  <c r="R44" i="74" s="1"/>
  <c r="Q37" i="74"/>
  <c r="P37" i="74"/>
  <c r="P44" i="74" s="1"/>
  <c r="O37" i="74"/>
  <c r="O44" i="74" s="1"/>
  <c r="N37" i="74"/>
  <c r="N44" i="74" s="1"/>
  <c r="M37" i="74"/>
  <c r="M44" i="74" s="1"/>
  <c r="L37" i="74"/>
  <c r="K37" i="74"/>
  <c r="J37" i="74"/>
  <c r="J44" i="74" s="1"/>
  <c r="I37" i="74"/>
  <c r="H37" i="74"/>
  <c r="H44" i="74" s="1"/>
  <c r="G37" i="74"/>
  <c r="G44" i="74" s="1"/>
  <c r="F37" i="74"/>
  <c r="F44" i="74" s="1"/>
  <c r="E37" i="74"/>
  <c r="E44" i="74" s="1"/>
  <c r="D37" i="74"/>
  <c r="C37" i="74"/>
  <c r="M26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X26" i="74" s="1"/>
  <c r="W13" i="74"/>
  <c r="W26" i="74" s="1"/>
  <c r="W45" i="74" s="1"/>
  <c r="V13" i="74"/>
  <c r="U13" i="74"/>
  <c r="U26" i="74" s="1"/>
  <c r="T13" i="74"/>
  <c r="T26" i="74" s="1"/>
  <c r="S13" i="74"/>
  <c r="S26" i="74" s="1"/>
  <c r="R13" i="74"/>
  <c r="R26" i="74" s="1"/>
  <c r="Q13" i="74"/>
  <c r="Q26" i="74" s="1"/>
  <c r="P13" i="74"/>
  <c r="P26" i="74" s="1"/>
  <c r="O13" i="74"/>
  <c r="O26" i="74" s="1"/>
  <c r="O45" i="74" s="1"/>
  <c r="N13" i="74"/>
  <c r="M13" i="74"/>
  <c r="L13" i="74"/>
  <c r="L26" i="74" s="1"/>
  <c r="K13" i="74"/>
  <c r="K26" i="74" s="1"/>
  <c r="J13" i="74"/>
  <c r="J26" i="74" s="1"/>
  <c r="I13" i="74"/>
  <c r="I26" i="74" s="1"/>
  <c r="H13" i="74"/>
  <c r="H26" i="74" s="1"/>
  <c r="G13" i="74"/>
  <c r="G26" i="74" s="1"/>
  <c r="G45" i="74" s="1"/>
  <c r="F13" i="74"/>
  <c r="E13" i="74"/>
  <c r="E26" i="74" s="1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H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Z37" i="75" s="1"/>
  <c r="W37" i="75"/>
  <c r="V37" i="75"/>
  <c r="V44" i="75" s="1"/>
  <c r="U37" i="75"/>
  <c r="T37" i="75"/>
  <c r="T44" i="75" s="1"/>
  <c r="S37" i="75"/>
  <c r="R37" i="75"/>
  <c r="R44" i="75" s="1"/>
  <c r="Q37" i="75"/>
  <c r="P37" i="75"/>
  <c r="P44" i="75" s="1"/>
  <c r="O37" i="75"/>
  <c r="N37" i="75"/>
  <c r="N44" i="75" s="1"/>
  <c r="M37" i="75"/>
  <c r="L37" i="75"/>
  <c r="L44" i="75" s="1"/>
  <c r="K37" i="75"/>
  <c r="J37" i="75"/>
  <c r="J44" i="75" s="1"/>
  <c r="I37" i="75"/>
  <c r="H37" i="75"/>
  <c r="G37" i="75"/>
  <c r="F37" i="75"/>
  <c r="F44" i="75" s="1"/>
  <c r="E37" i="75"/>
  <c r="D37" i="75"/>
  <c r="D44" i="75" s="1"/>
  <c r="C37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X26" i="75" s="1"/>
  <c r="W13" i="75"/>
  <c r="W26" i="75" s="1"/>
  <c r="V13" i="75"/>
  <c r="U13" i="75"/>
  <c r="U26" i="75" s="1"/>
  <c r="T13" i="75"/>
  <c r="T26" i="75" s="1"/>
  <c r="S13" i="75"/>
  <c r="S26" i="75" s="1"/>
  <c r="R13" i="75"/>
  <c r="R26" i="75" s="1"/>
  <c r="Q13" i="75"/>
  <c r="Q26" i="75" s="1"/>
  <c r="P13" i="75"/>
  <c r="P26" i="75" s="1"/>
  <c r="O13" i="75"/>
  <c r="O26" i="75" s="1"/>
  <c r="N13" i="75"/>
  <c r="M13" i="75"/>
  <c r="M26" i="75" s="1"/>
  <c r="L13" i="75"/>
  <c r="L26" i="75" s="1"/>
  <c r="K13" i="75"/>
  <c r="K26" i="75" s="1"/>
  <c r="J13" i="75"/>
  <c r="J26" i="75" s="1"/>
  <c r="I13" i="75"/>
  <c r="I26" i="75" s="1"/>
  <c r="H13" i="75"/>
  <c r="H26" i="75" s="1"/>
  <c r="G13" i="75"/>
  <c r="G26" i="75" s="1"/>
  <c r="F13" i="75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X37" i="76"/>
  <c r="X44" i="76" s="1"/>
  <c r="Z44" i="76" s="1"/>
  <c r="W37" i="76"/>
  <c r="V37" i="76"/>
  <c r="V44" i="76" s="1"/>
  <c r="U37" i="76"/>
  <c r="T37" i="76"/>
  <c r="T44" i="76" s="1"/>
  <c r="S37" i="76"/>
  <c r="R37" i="76"/>
  <c r="R44" i="76" s="1"/>
  <c r="Q37" i="76"/>
  <c r="P37" i="76"/>
  <c r="P44" i="76" s="1"/>
  <c r="O37" i="76"/>
  <c r="N37" i="76"/>
  <c r="N44" i="76" s="1"/>
  <c r="M37" i="76"/>
  <c r="L37" i="76"/>
  <c r="L44" i="76" s="1"/>
  <c r="K37" i="76"/>
  <c r="J37" i="76"/>
  <c r="J44" i="76" s="1"/>
  <c r="I37" i="76"/>
  <c r="H37" i="76"/>
  <c r="H44" i="76" s="1"/>
  <c r="G37" i="76"/>
  <c r="F37" i="76"/>
  <c r="F44" i="76" s="1"/>
  <c r="E37" i="76"/>
  <c r="D37" i="76"/>
  <c r="D44" i="76" s="1"/>
  <c r="C37" i="76"/>
  <c r="AA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X26" i="76" s="1"/>
  <c r="W13" i="76"/>
  <c r="W26" i="76" s="1"/>
  <c r="V13" i="76"/>
  <c r="U13" i="76"/>
  <c r="U26" i="76" s="1"/>
  <c r="T13" i="76"/>
  <c r="T26" i="76" s="1"/>
  <c r="S13" i="76"/>
  <c r="S26" i="76" s="1"/>
  <c r="R13" i="76"/>
  <c r="R26" i="76" s="1"/>
  <c r="Q13" i="76"/>
  <c r="Q26" i="76" s="1"/>
  <c r="P13" i="76"/>
  <c r="P26" i="76" s="1"/>
  <c r="O13" i="76"/>
  <c r="O26" i="76" s="1"/>
  <c r="N13" i="76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X37" i="77"/>
  <c r="W37" i="77"/>
  <c r="V37" i="77"/>
  <c r="V44" i="77" s="1"/>
  <c r="U37" i="77"/>
  <c r="T37" i="77"/>
  <c r="T44" i="77" s="1"/>
  <c r="S37" i="77"/>
  <c r="R37" i="77"/>
  <c r="R44" i="77" s="1"/>
  <c r="Q37" i="77"/>
  <c r="P37" i="77"/>
  <c r="P44" i="77" s="1"/>
  <c r="O37" i="77"/>
  <c r="N37" i="77"/>
  <c r="N44" i="77" s="1"/>
  <c r="M37" i="77"/>
  <c r="L37" i="77"/>
  <c r="L44" i="77" s="1"/>
  <c r="K37" i="77"/>
  <c r="J37" i="77"/>
  <c r="J44" i="77" s="1"/>
  <c r="I37" i="77"/>
  <c r="H37" i="77"/>
  <c r="H44" i="77" s="1"/>
  <c r="G37" i="77"/>
  <c r="F37" i="77"/>
  <c r="F44" i="77" s="1"/>
  <c r="E37" i="77"/>
  <c r="D37" i="77"/>
  <c r="D44" i="77" s="1"/>
  <c r="C37" i="77"/>
  <c r="AA26" i="77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X26" i="77" s="1"/>
  <c r="W13" i="77"/>
  <c r="W26" i="77" s="1"/>
  <c r="V13" i="77"/>
  <c r="U13" i="77"/>
  <c r="U26" i="77" s="1"/>
  <c r="T13" i="77"/>
  <c r="T26" i="77" s="1"/>
  <c r="T45" i="77" s="1"/>
  <c r="S13" i="77"/>
  <c r="S26" i="77" s="1"/>
  <c r="R13" i="77"/>
  <c r="R26" i="77" s="1"/>
  <c r="Q13" i="77"/>
  <c r="Q26" i="77" s="1"/>
  <c r="P13" i="77"/>
  <c r="P26" i="77" s="1"/>
  <c r="O13" i="77"/>
  <c r="O26" i="77" s="1"/>
  <c r="N13" i="77"/>
  <c r="M13" i="77"/>
  <c r="M26" i="77" s="1"/>
  <c r="L13" i="77"/>
  <c r="L26" i="77" s="1"/>
  <c r="L45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E13" i="77"/>
  <c r="E26" i="77" s="1"/>
  <c r="D13" i="77"/>
  <c r="D26" i="77" s="1"/>
  <c r="D45" i="77" s="1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R44" i="78"/>
  <c r="AA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X37" i="78"/>
  <c r="W37" i="78"/>
  <c r="V37" i="78"/>
  <c r="V44" i="78" s="1"/>
  <c r="U37" i="78"/>
  <c r="U44" i="78" s="1"/>
  <c r="T37" i="78"/>
  <c r="T44" i="78" s="1"/>
  <c r="S37" i="78"/>
  <c r="R37" i="78"/>
  <c r="Q37" i="78"/>
  <c r="P37" i="78"/>
  <c r="P44" i="78" s="1"/>
  <c r="O37" i="78"/>
  <c r="N37" i="78"/>
  <c r="N44" i="78" s="1"/>
  <c r="M37" i="78"/>
  <c r="M44" i="78" s="1"/>
  <c r="L37" i="78"/>
  <c r="L44" i="78" s="1"/>
  <c r="K37" i="78"/>
  <c r="J37" i="78"/>
  <c r="J44" i="78" s="1"/>
  <c r="I37" i="78"/>
  <c r="H37" i="78"/>
  <c r="H44" i="78" s="1"/>
  <c r="G37" i="78"/>
  <c r="F37" i="78"/>
  <c r="F44" i="78" s="1"/>
  <c r="E37" i="78"/>
  <c r="E44" i="78" s="1"/>
  <c r="D37" i="78"/>
  <c r="D44" i="78" s="1"/>
  <c r="C37" i="78"/>
  <c r="K26" i="78"/>
  <c r="AA25" i="78"/>
  <c r="Z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W26" i="78" s="1"/>
  <c r="V13" i="78"/>
  <c r="U13" i="78"/>
  <c r="U26" i="78" s="1"/>
  <c r="T13" i="78"/>
  <c r="T26" i="78" s="1"/>
  <c r="S13" i="78"/>
  <c r="S26" i="78" s="1"/>
  <c r="R13" i="78"/>
  <c r="R26" i="78" s="1"/>
  <c r="Q13" i="78"/>
  <c r="Q26" i="78" s="1"/>
  <c r="P13" i="78"/>
  <c r="P26" i="78" s="1"/>
  <c r="O13" i="78"/>
  <c r="O26" i="78" s="1"/>
  <c r="N13" i="78"/>
  <c r="N26" i="78" s="1"/>
  <c r="M13" i="78"/>
  <c r="M26" i="78" s="1"/>
  <c r="M45" i="78" s="1"/>
  <c r="L13" i="78"/>
  <c r="L26" i="78" s="1"/>
  <c r="K13" i="78"/>
  <c r="J13" i="78"/>
  <c r="J26" i="78" s="1"/>
  <c r="J45" i="78" s="1"/>
  <c r="I13" i="78"/>
  <c r="I26" i="78" s="1"/>
  <c r="H13" i="78"/>
  <c r="H26" i="78" s="1"/>
  <c r="G13" i="78"/>
  <c r="G26" i="78" s="1"/>
  <c r="F13" i="78"/>
  <c r="E13" i="78"/>
  <c r="E26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X44" i="79"/>
  <c r="Z44" i="79" s="1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X37" i="79"/>
  <c r="Z37" i="79" s="1"/>
  <c r="W37" i="79"/>
  <c r="V37" i="79"/>
  <c r="U37" i="79"/>
  <c r="U44" i="79" s="1"/>
  <c r="T37" i="79"/>
  <c r="S37" i="79"/>
  <c r="R37" i="79"/>
  <c r="Q37" i="79"/>
  <c r="P37" i="79"/>
  <c r="O37" i="79"/>
  <c r="N37" i="79"/>
  <c r="M37" i="79"/>
  <c r="M44" i="79" s="1"/>
  <c r="L37" i="79"/>
  <c r="K37" i="79"/>
  <c r="J37" i="79"/>
  <c r="I37" i="79"/>
  <c r="H37" i="79"/>
  <c r="H44" i="79" s="1"/>
  <c r="G37" i="79"/>
  <c r="F37" i="79"/>
  <c r="E37" i="79"/>
  <c r="E44" i="79" s="1"/>
  <c r="D37" i="79"/>
  <c r="C37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W13" i="79"/>
  <c r="W26" i="79" s="1"/>
  <c r="V13" i="79"/>
  <c r="U13" i="79"/>
  <c r="U26" i="79" s="1"/>
  <c r="T13" i="79"/>
  <c r="T26" i="79" s="1"/>
  <c r="S13" i="79"/>
  <c r="S26" i="79" s="1"/>
  <c r="R13" i="79"/>
  <c r="R26" i="79" s="1"/>
  <c r="Q13" i="79"/>
  <c r="Q26" i="79" s="1"/>
  <c r="P13" i="79"/>
  <c r="P26" i="79" s="1"/>
  <c r="O13" i="79"/>
  <c r="O26" i="79" s="1"/>
  <c r="N13" i="79"/>
  <c r="N26" i="79" s="1"/>
  <c r="M13" i="79"/>
  <c r="M26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G26" i="79" s="1"/>
  <c r="F13" i="79"/>
  <c r="E13" i="79"/>
  <c r="E26" i="79" s="1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V44" i="80"/>
  <c r="F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Y44" i="80" s="1"/>
  <c r="X37" i="80"/>
  <c r="W37" i="80"/>
  <c r="W44" i="80" s="1"/>
  <c r="V37" i="80"/>
  <c r="U37" i="80"/>
  <c r="U44" i="80" s="1"/>
  <c r="T37" i="80"/>
  <c r="T44" i="80" s="1"/>
  <c r="S37" i="80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J37" i="80"/>
  <c r="J44" i="80" s="1"/>
  <c r="I37" i="80"/>
  <c r="I44" i="80" s="1"/>
  <c r="H37" i="80"/>
  <c r="H44" i="80" s="1"/>
  <c r="G37" i="80"/>
  <c r="G44" i="80" s="1"/>
  <c r="F37" i="80"/>
  <c r="E37" i="80"/>
  <c r="E44" i="80" s="1"/>
  <c r="D37" i="80"/>
  <c r="D44" i="80" s="1"/>
  <c r="C37" i="80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Y45" i="80" s="1"/>
  <c r="X13" i="80"/>
  <c r="W13" i="80"/>
  <c r="W26" i="80" s="1"/>
  <c r="W45" i="80" s="1"/>
  <c r="V13" i="80"/>
  <c r="U13" i="80"/>
  <c r="U26" i="80" s="1"/>
  <c r="T13" i="80"/>
  <c r="T26" i="80" s="1"/>
  <c r="S13" i="80"/>
  <c r="S26" i="80" s="1"/>
  <c r="R13" i="80"/>
  <c r="R26" i="80" s="1"/>
  <c r="Q13" i="80"/>
  <c r="Q26" i="80" s="1"/>
  <c r="Q45" i="80" s="1"/>
  <c r="P13" i="80"/>
  <c r="P26" i="80" s="1"/>
  <c r="O13" i="80"/>
  <c r="O26" i="80" s="1"/>
  <c r="N13" i="80"/>
  <c r="N26" i="80" s="1"/>
  <c r="N45" i="80" s="1"/>
  <c r="M13" i="80"/>
  <c r="M26" i="80" s="1"/>
  <c r="L13" i="80"/>
  <c r="L26" i="80" s="1"/>
  <c r="K13" i="80"/>
  <c r="K26" i="80" s="1"/>
  <c r="J13" i="80"/>
  <c r="J26" i="80" s="1"/>
  <c r="I13" i="80"/>
  <c r="I26" i="80" s="1"/>
  <c r="H13" i="80"/>
  <c r="H26" i="80" s="1"/>
  <c r="G13" i="80"/>
  <c r="G26" i="80" s="1"/>
  <c r="G45" i="80" s="1"/>
  <c r="F13" i="80"/>
  <c r="E13" i="80"/>
  <c r="E26" i="80" s="1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J44" i="81"/>
  <c r="F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Z37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J37" i="81"/>
  <c r="I37" i="81"/>
  <c r="I44" i="81" s="1"/>
  <c r="H37" i="81"/>
  <c r="H44" i="81" s="1"/>
  <c r="G37" i="81"/>
  <c r="G44" i="81" s="1"/>
  <c r="F37" i="81"/>
  <c r="E37" i="81"/>
  <c r="E44" i="81" s="1"/>
  <c r="D37" i="81"/>
  <c r="D44" i="81" s="1"/>
  <c r="C37" i="8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Y45" i="81" s="1"/>
  <c r="X13" i="81"/>
  <c r="W13" i="81"/>
  <c r="W26" i="81" s="1"/>
  <c r="V13" i="81"/>
  <c r="U13" i="81"/>
  <c r="U26" i="81" s="1"/>
  <c r="T13" i="81"/>
  <c r="T26" i="81" s="1"/>
  <c r="S13" i="81"/>
  <c r="S26" i="81" s="1"/>
  <c r="R13" i="81"/>
  <c r="R26" i="81" s="1"/>
  <c r="Q13" i="81"/>
  <c r="Q26" i="81" s="1"/>
  <c r="Q45" i="81" s="1"/>
  <c r="P13" i="81"/>
  <c r="P26" i="81" s="1"/>
  <c r="O13" i="81"/>
  <c r="O26" i="81" s="1"/>
  <c r="N13" i="81"/>
  <c r="N26" i="81" s="1"/>
  <c r="N45" i="81" s="1"/>
  <c r="M13" i="81"/>
  <c r="M26" i="81" s="1"/>
  <c r="M45" i="81" s="1"/>
  <c r="L13" i="81"/>
  <c r="L26" i="81" s="1"/>
  <c r="K13" i="81"/>
  <c r="K26" i="81" s="1"/>
  <c r="J13" i="81"/>
  <c r="J26" i="81" s="1"/>
  <c r="I13" i="81"/>
  <c r="I26" i="81" s="1"/>
  <c r="I45" i="81" s="1"/>
  <c r="H13" i="81"/>
  <c r="H26" i="81" s="1"/>
  <c r="G13" i="81"/>
  <c r="G26" i="81" s="1"/>
  <c r="F13" i="81"/>
  <c r="E13" i="81"/>
  <c r="E26" i="81" s="1"/>
  <c r="D13" i="81"/>
  <c r="D26" i="81" s="1"/>
  <c r="C13" i="81"/>
  <c r="C26" i="81" s="1"/>
  <c r="AA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Q26" i="82"/>
  <c r="Q45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Y26" i="82" s="1"/>
  <c r="Y45" i="82" s="1"/>
  <c r="X13" i="82"/>
  <c r="W13" i="82"/>
  <c r="W26" i="82" s="1"/>
  <c r="W45" i="82" s="1"/>
  <c r="V13" i="82"/>
  <c r="U13" i="82"/>
  <c r="U26" i="82" s="1"/>
  <c r="T13" i="82"/>
  <c r="T26" i="82" s="1"/>
  <c r="S13" i="82"/>
  <c r="S26" i="82" s="1"/>
  <c r="R13" i="82"/>
  <c r="R26" i="82" s="1"/>
  <c r="Q13" i="82"/>
  <c r="P13" i="82"/>
  <c r="P26" i="82" s="1"/>
  <c r="O13" i="82"/>
  <c r="O26" i="82" s="1"/>
  <c r="O45" i="82" s="1"/>
  <c r="N13" i="82"/>
  <c r="N26" i="82" s="1"/>
  <c r="N45" i="82" s="1"/>
  <c r="M13" i="82"/>
  <c r="M26" i="82" s="1"/>
  <c r="M45" i="82" s="1"/>
  <c r="L13" i="82"/>
  <c r="L26" i="82" s="1"/>
  <c r="K13" i="82"/>
  <c r="K26" i="82" s="1"/>
  <c r="J13" i="82"/>
  <c r="J26" i="82" s="1"/>
  <c r="I13" i="82"/>
  <c r="I26" i="82" s="1"/>
  <c r="I45" i="82" s="1"/>
  <c r="H13" i="82"/>
  <c r="H26" i="82" s="1"/>
  <c r="G13" i="82"/>
  <c r="G26" i="82" s="1"/>
  <c r="G45" i="82" s="1"/>
  <c r="F13" i="82"/>
  <c r="E13" i="82"/>
  <c r="E26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N37" i="83"/>
  <c r="N44" i="83" s="1"/>
  <c r="M37" i="83"/>
  <c r="M44" i="83" s="1"/>
  <c r="L37" i="83"/>
  <c r="L44" i="83" s="1"/>
  <c r="K37" i="83"/>
  <c r="J37" i="83"/>
  <c r="J44" i="83" s="1"/>
  <c r="I37" i="83"/>
  <c r="I44" i="83" s="1"/>
  <c r="H37" i="83"/>
  <c r="H44" i="83" s="1"/>
  <c r="G37" i="83"/>
  <c r="F37" i="83"/>
  <c r="F44" i="83" s="1"/>
  <c r="E37" i="83"/>
  <c r="D37" i="83"/>
  <c r="D44" i="83" s="1"/>
  <c r="C37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Y45" i="83" s="1"/>
  <c r="X13" i="83"/>
  <c r="X26" i="83" s="1"/>
  <c r="W13" i="83"/>
  <c r="W26" i="83" s="1"/>
  <c r="V13" i="83"/>
  <c r="V26" i="83" s="1"/>
  <c r="V45" i="83" s="1"/>
  <c r="U13" i="83"/>
  <c r="U26" i="83" s="1"/>
  <c r="U45" i="83" s="1"/>
  <c r="T13" i="83"/>
  <c r="T26" i="83" s="1"/>
  <c r="S13" i="83"/>
  <c r="S26" i="83" s="1"/>
  <c r="R13" i="83"/>
  <c r="Q13" i="83"/>
  <c r="Q26" i="83" s="1"/>
  <c r="P13" i="83"/>
  <c r="P26" i="83" s="1"/>
  <c r="O13" i="83"/>
  <c r="O26" i="83" s="1"/>
  <c r="N13" i="83"/>
  <c r="N26" i="83" s="1"/>
  <c r="N45" i="83" s="1"/>
  <c r="M13" i="83"/>
  <c r="M26" i="83" s="1"/>
  <c r="M45" i="83" s="1"/>
  <c r="L13" i="83"/>
  <c r="L26" i="83" s="1"/>
  <c r="K13" i="83"/>
  <c r="K26" i="83" s="1"/>
  <c r="J13" i="83"/>
  <c r="J26" i="83" s="1"/>
  <c r="I13" i="83"/>
  <c r="I26" i="83" s="1"/>
  <c r="H13" i="83"/>
  <c r="H26" i="83" s="1"/>
  <c r="G13" i="83"/>
  <c r="G26" i="83" s="1"/>
  <c r="F13" i="83"/>
  <c r="F26" i="83" s="1"/>
  <c r="F45" i="83" s="1"/>
  <c r="E13" i="83"/>
  <c r="E26" i="83" s="1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Z26" i="84"/>
  <c r="M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Y45" i="84" s="1"/>
  <c r="X13" i="84"/>
  <c r="X26" i="84" s="1"/>
  <c r="W13" i="84"/>
  <c r="W26" i="84" s="1"/>
  <c r="V13" i="84"/>
  <c r="V26" i="84" s="1"/>
  <c r="U13" i="84"/>
  <c r="U26" i="84" s="1"/>
  <c r="T13" i="84"/>
  <c r="T26" i="84" s="1"/>
  <c r="T45" i="84" s="1"/>
  <c r="S13" i="84"/>
  <c r="S26" i="84" s="1"/>
  <c r="R13" i="84"/>
  <c r="Q13" i="84"/>
  <c r="Q26" i="84" s="1"/>
  <c r="Q45" i="84" s="1"/>
  <c r="P13" i="84"/>
  <c r="P26" i="84" s="1"/>
  <c r="O13" i="84"/>
  <c r="O26" i="84" s="1"/>
  <c r="N13" i="84"/>
  <c r="N26" i="84" s="1"/>
  <c r="M13" i="84"/>
  <c r="L13" i="84"/>
  <c r="L26" i="84" s="1"/>
  <c r="L45" i="84" s="1"/>
  <c r="K13" i="84"/>
  <c r="K26" i="84" s="1"/>
  <c r="J13" i="84"/>
  <c r="J26" i="84" s="1"/>
  <c r="I13" i="84"/>
  <c r="I26" i="84" s="1"/>
  <c r="I45" i="84" s="1"/>
  <c r="H13" i="84"/>
  <c r="H26" i="84" s="1"/>
  <c r="G13" i="84"/>
  <c r="G26" i="84" s="1"/>
  <c r="F13" i="84"/>
  <c r="F26" i="84" s="1"/>
  <c r="E13" i="84"/>
  <c r="E26" i="84" s="1"/>
  <c r="E45" i="84" s="1"/>
  <c r="D13" i="84"/>
  <c r="D26" i="84" s="1"/>
  <c r="D45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Y13" i="85"/>
  <c r="Y26" i="85" s="1"/>
  <c r="X13" i="85"/>
  <c r="X26" i="85" s="1"/>
  <c r="W13" i="85"/>
  <c r="W26" i="85" s="1"/>
  <c r="V13" i="85"/>
  <c r="V26" i="85" s="1"/>
  <c r="U13" i="85"/>
  <c r="U26" i="85" s="1"/>
  <c r="T13" i="85"/>
  <c r="T26" i="85" s="1"/>
  <c r="S13" i="85"/>
  <c r="S26" i="85" s="1"/>
  <c r="R13" i="85"/>
  <c r="Q13" i="85"/>
  <c r="Q26" i="85" s="1"/>
  <c r="Q45" i="85" s="1"/>
  <c r="P13" i="85"/>
  <c r="P26" i="85" s="1"/>
  <c r="P45" i="85" s="1"/>
  <c r="O13" i="85"/>
  <c r="O26" i="85" s="1"/>
  <c r="N13" i="85"/>
  <c r="N26" i="85" s="1"/>
  <c r="M13" i="85"/>
  <c r="M26" i="85" s="1"/>
  <c r="L13" i="85"/>
  <c r="L26" i="85" s="1"/>
  <c r="K13" i="85"/>
  <c r="K26" i="85" s="1"/>
  <c r="J13" i="85"/>
  <c r="J26" i="85" s="1"/>
  <c r="J45" i="85" s="1"/>
  <c r="I13" i="85"/>
  <c r="I26" i="85" s="1"/>
  <c r="I45" i="85" s="1"/>
  <c r="H13" i="85"/>
  <c r="H26" i="85" s="1"/>
  <c r="H45" i="85" s="1"/>
  <c r="G13" i="85"/>
  <c r="G26" i="85" s="1"/>
  <c r="F13" i="85"/>
  <c r="F26" i="85" s="1"/>
  <c r="E13" i="85"/>
  <c r="E26" i="85" s="1"/>
  <c r="E45" i="85" s="1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V44" i="86"/>
  <c r="F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W37" i="86"/>
  <c r="W44" i="86" s="1"/>
  <c r="V37" i="86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Y45" i="86" s="1"/>
  <c r="X13" i="86"/>
  <c r="X26" i="86" s="1"/>
  <c r="Z26" i="86" s="1"/>
  <c r="W13" i="86"/>
  <c r="W26" i="86" s="1"/>
  <c r="V13" i="86"/>
  <c r="V26" i="86" s="1"/>
  <c r="U13" i="86"/>
  <c r="U26" i="86" s="1"/>
  <c r="T13" i="86"/>
  <c r="T26" i="86" s="1"/>
  <c r="S13" i="86"/>
  <c r="S26" i="86" s="1"/>
  <c r="R13" i="86"/>
  <c r="Q13" i="86"/>
  <c r="Q26" i="86" s="1"/>
  <c r="Q45" i="86" s="1"/>
  <c r="P13" i="86"/>
  <c r="P26" i="86" s="1"/>
  <c r="P45" i="86" s="1"/>
  <c r="O13" i="86"/>
  <c r="O26" i="86" s="1"/>
  <c r="N13" i="86"/>
  <c r="N26" i="86" s="1"/>
  <c r="M13" i="86"/>
  <c r="M26" i="86" s="1"/>
  <c r="L13" i="86"/>
  <c r="L26" i="86" s="1"/>
  <c r="K13" i="86"/>
  <c r="K26" i="86" s="1"/>
  <c r="J13" i="86"/>
  <c r="J26" i="86" s="1"/>
  <c r="I13" i="86"/>
  <c r="I26" i="86" s="1"/>
  <c r="I45" i="86" s="1"/>
  <c r="H13" i="86"/>
  <c r="H26" i="86" s="1"/>
  <c r="H45" i="86" s="1"/>
  <c r="G13" i="86"/>
  <c r="G26" i="86" s="1"/>
  <c r="F13" i="86"/>
  <c r="F26" i="86" s="1"/>
  <c r="E13" i="86"/>
  <c r="E26" i="86" s="1"/>
  <c r="E45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W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W37" i="87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J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Y45" i="87" s="1"/>
  <c r="X13" i="87"/>
  <c r="X26" i="87" s="1"/>
  <c r="Z26" i="87" s="1"/>
  <c r="W13" i="87"/>
  <c r="W26" i="87" s="1"/>
  <c r="V13" i="87"/>
  <c r="V26" i="87" s="1"/>
  <c r="U13" i="87"/>
  <c r="U26" i="87" s="1"/>
  <c r="T13" i="87"/>
  <c r="T26" i="87" s="1"/>
  <c r="S13" i="87"/>
  <c r="S26" i="87" s="1"/>
  <c r="R13" i="87"/>
  <c r="Q13" i="87"/>
  <c r="Q26" i="87" s="1"/>
  <c r="Q45" i="87" s="1"/>
  <c r="P13" i="87"/>
  <c r="P26" i="87" s="1"/>
  <c r="O13" i="87"/>
  <c r="O26" i="87" s="1"/>
  <c r="N13" i="87"/>
  <c r="N26" i="87" s="1"/>
  <c r="N45" i="87" s="1"/>
  <c r="M13" i="87"/>
  <c r="M26" i="87" s="1"/>
  <c r="L13" i="87"/>
  <c r="L26" i="87" s="1"/>
  <c r="K13" i="87"/>
  <c r="K26" i="87" s="1"/>
  <c r="J13" i="87"/>
  <c r="I13" i="87"/>
  <c r="I26" i="87" s="1"/>
  <c r="I45" i="87" s="1"/>
  <c r="H13" i="87"/>
  <c r="H26" i="87" s="1"/>
  <c r="G13" i="87"/>
  <c r="G26" i="87" s="1"/>
  <c r="F13" i="87"/>
  <c r="F26" i="87" s="1"/>
  <c r="E13" i="87"/>
  <c r="E26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J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N37" i="88"/>
  <c r="N44" i="88" s="1"/>
  <c r="M37" i="88"/>
  <c r="M44" i="88" s="1"/>
  <c r="L37" i="88"/>
  <c r="L44" i="88" s="1"/>
  <c r="K37" i="88"/>
  <c r="K44" i="88" s="1"/>
  <c r="J37" i="88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M26" i="88"/>
  <c r="AA25" i="88"/>
  <c r="Z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X26" i="88" s="1"/>
  <c r="W13" i="88"/>
  <c r="W26" i="88" s="1"/>
  <c r="V13" i="88"/>
  <c r="V26" i="88" s="1"/>
  <c r="U13" i="88"/>
  <c r="U26" i="88" s="1"/>
  <c r="T13" i="88"/>
  <c r="T26" i="88" s="1"/>
  <c r="T45" i="88" s="1"/>
  <c r="S13" i="88"/>
  <c r="S26" i="88" s="1"/>
  <c r="R13" i="88"/>
  <c r="Q13" i="88"/>
  <c r="Q26" i="88" s="1"/>
  <c r="P13" i="88"/>
  <c r="P26" i="88" s="1"/>
  <c r="P45" i="88" s="1"/>
  <c r="O13" i="88"/>
  <c r="O26" i="88" s="1"/>
  <c r="N13" i="88"/>
  <c r="N26" i="88" s="1"/>
  <c r="M13" i="88"/>
  <c r="L13" i="88"/>
  <c r="L26" i="88" s="1"/>
  <c r="L45" i="88" s="1"/>
  <c r="K13" i="88"/>
  <c r="K26" i="88" s="1"/>
  <c r="J13" i="88"/>
  <c r="J26" i="88" s="1"/>
  <c r="I13" i="88"/>
  <c r="I26" i="88" s="1"/>
  <c r="H13" i="88"/>
  <c r="H26" i="88" s="1"/>
  <c r="H45" i="88" s="1"/>
  <c r="G13" i="88"/>
  <c r="G26" i="88" s="1"/>
  <c r="F13" i="88"/>
  <c r="F26" i="88" s="1"/>
  <c r="E13" i="88"/>
  <c r="E26" i="88" s="1"/>
  <c r="E45" i="88" s="1"/>
  <c r="D13" i="88"/>
  <c r="D26" i="88" s="1"/>
  <c r="D45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E45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M26" i="89"/>
  <c r="E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Y45" i="89" s="1"/>
  <c r="X13" i="89"/>
  <c r="X26" i="89" s="1"/>
  <c r="Z26" i="89" s="1"/>
  <c r="W13" i="89"/>
  <c r="W26" i="89" s="1"/>
  <c r="V13" i="89"/>
  <c r="V26" i="89" s="1"/>
  <c r="U13" i="89"/>
  <c r="U26" i="89" s="1"/>
  <c r="T13" i="89"/>
  <c r="T26" i="89" s="1"/>
  <c r="S13" i="89"/>
  <c r="S26" i="89" s="1"/>
  <c r="R13" i="89"/>
  <c r="Q13" i="89"/>
  <c r="Q26" i="89" s="1"/>
  <c r="P13" i="89"/>
  <c r="P26" i="89" s="1"/>
  <c r="P45" i="89" s="1"/>
  <c r="O13" i="89"/>
  <c r="O26" i="89" s="1"/>
  <c r="N13" i="89"/>
  <c r="N26" i="89" s="1"/>
  <c r="M13" i="89"/>
  <c r="L13" i="89"/>
  <c r="L26" i="89" s="1"/>
  <c r="K13" i="89"/>
  <c r="K26" i="89" s="1"/>
  <c r="J13" i="89"/>
  <c r="J26" i="89" s="1"/>
  <c r="I13" i="89"/>
  <c r="I26" i="89" s="1"/>
  <c r="I45" i="89" s="1"/>
  <c r="H13" i="89"/>
  <c r="H26" i="89" s="1"/>
  <c r="H45" i="89" s="1"/>
  <c r="G13" i="89"/>
  <c r="G26" i="89" s="1"/>
  <c r="F13" i="89"/>
  <c r="F26" i="89" s="1"/>
  <c r="E13" i="89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V44" i="90"/>
  <c r="F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W37" i="90"/>
  <c r="W44" i="90" s="1"/>
  <c r="V37" i="90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E37" i="90"/>
  <c r="E44" i="90" s="1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Y45" i="90" s="1"/>
  <c r="X13" i="90"/>
  <c r="X26" i="90" s="1"/>
  <c r="Z26" i="90" s="1"/>
  <c r="W13" i="90"/>
  <c r="W26" i="90" s="1"/>
  <c r="V13" i="90"/>
  <c r="V26" i="90" s="1"/>
  <c r="U13" i="90"/>
  <c r="U26" i="90" s="1"/>
  <c r="T13" i="90"/>
  <c r="T26" i="90" s="1"/>
  <c r="T45" i="90" s="1"/>
  <c r="S13" i="90"/>
  <c r="S26" i="90" s="1"/>
  <c r="R13" i="90"/>
  <c r="Q13" i="90"/>
  <c r="Q26" i="90" s="1"/>
  <c r="P13" i="90"/>
  <c r="P26" i="90" s="1"/>
  <c r="P45" i="90" s="1"/>
  <c r="O13" i="90"/>
  <c r="O26" i="90" s="1"/>
  <c r="N13" i="90"/>
  <c r="N26" i="90" s="1"/>
  <c r="M13" i="90"/>
  <c r="M26" i="90" s="1"/>
  <c r="L13" i="90"/>
  <c r="L26" i="90" s="1"/>
  <c r="K13" i="90"/>
  <c r="K26" i="90" s="1"/>
  <c r="J13" i="90"/>
  <c r="J26" i="90" s="1"/>
  <c r="I13" i="90"/>
  <c r="I26" i="90" s="1"/>
  <c r="I45" i="90" s="1"/>
  <c r="H13" i="90"/>
  <c r="H26" i="90" s="1"/>
  <c r="H45" i="90" s="1"/>
  <c r="G13" i="90"/>
  <c r="G26" i="90" s="1"/>
  <c r="F13" i="90"/>
  <c r="F26" i="90" s="1"/>
  <c r="E13" i="90"/>
  <c r="E26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Y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X13" i="91"/>
  <c r="X26" i="91" s="1"/>
  <c r="Z26" i="91" s="1"/>
  <c r="W13" i="91"/>
  <c r="W26" i="91" s="1"/>
  <c r="V13" i="91"/>
  <c r="V26" i="91" s="1"/>
  <c r="U13" i="91"/>
  <c r="U26" i="91" s="1"/>
  <c r="U45" i="91" s="1"/>
  <c r="T13" i="91"/>
  <c r="T26" i="91" s="1"/>
  <c r="S13" i="91"/>
  <c r="S26" i="91" s="1"/>
  <c r="R13" i="91"/>
  <c r="Q13" i="91"/>
  <c r="Q26" i="91" s="1"/>
  <c r="P13" i="91"/>
  <c r="P26" i="91" s="1"/>
  <c r="O13" i="91"/>
  <c r="O26" i="91" s="1"/>
  <c r="N13" i="91"/>
  <c r="N26" i="91" s="1"/>
  <c r="M13" i="91"/>
  <c r="M26" i="91" s="1"/>
  <c r="M45" i="91" s="1"/>
  <c r="L13" i="91"/>
  <c r="L26" i="91" s="1"/>
  <c r="K13" i="91"/>
  <c r="K26" i="91" s="1"/>
  <c r="J13" i="91"/>
  <c r="I13" i="91"/>
  <c r="I26" i="91" s="1"/>
  <c r="H13" i="91"/>
  <c r="H26" i="91" s="1"/>
  <c r="G13" i="91"/>
  <c r="G26" i="91" s="1"/>
  <c r="F13" i="91"/>
  <c r="F26" i="91" s="1"/>
  <c r="E13" i="91"/>
  <c r="E26" i="91" s="1"/>
  <c r="E45" i="91" s="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W37" i="92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F37" i="92"/>
  <c r="F44" i="92" s="1"/>
  <c r="E37" i="92"/>
  <c r="E44" i="92" s="1"/>
  <c r="D37" i="92"/>
  <c r="D44" i="92" s="1"/>
  <c r="C37" i="92"/>
  <c r="C44" i="92" s="1"/>
  <c r="AA25" i="92"/>
  <c r="Y25" i="92"/>
  <c r="Z25" i="92" s="1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Y45" i="92" s="1"/>
  <c r="X13" i="92"/>
  <c r="X26" i="92" s="1"/>
  <c r="W13" i="92"/>
  <c r="W26" i="92" s="1"/>
  <c r="V13" i="92"/>
  <c r="V26" i="92" s="1"/>
  <c r="U13" i="92"/>
  <c r="U26" i="92" s="1"/>
  <c r="U45" i="92" s="1"/>
  <c r="T13" i="92"/>
  <c r="T26" i="92" s="1"/>
  <c r="T45" i="92" s="1"/>
  <c r="S13" i="92"/>
  <c r="S26" i="92" s="1"/>
  <c r="S45" i="92" s="1"/>
  <c r="R13" i="92"/>
  <c r="Q13" i="92"/>
  <c r="Q26" i="92" s="1"/>
  <c r="Q45" i="92" s="1"/>
  <c r="P13" i="92"/>
  <c r="P26" i="92" s="1"/>
  <c r="P45" i="92" s="1"/>
  <c r="O13" i="92"/>
  <c r="O26" i="92" s="1"/>
  <c r="N13" i="92"/>
  <c r="N26" i="92" s="1"/>
  <c r="M13" i="92"/>
  <c r="M26" i="92" s="1"/>
  <c r="M45" i="92" s="1"/>
  <c r="L13" i="92"/>
  <c r="L26" i="92" s="1"/>
  <c r="L45" i="92" s="1"/>
  <c r="K13" i="92"/>
  <c r="K26" i="92" s="1"/>
  <c r="K45" i="92" s="1"/>
  <c r="J13" i="92"/>
  <c r="J26" i="92" s="1"/>
  <c r="J45" i="92" s="1"/>
  <c r="I13" i="92"/>
  <c r="I26" i="92" s="1"/>
  <c r="I45" i="92" s="1"/>
  <c r="H13" i="92"/>
  <c r="H26" i="92" s="1"/>
  <c r="H45" i="92" s="1"/>
  <c r="G13" i="92"/>
  <c r="G26" i="92" s="1"/>
  <c r="F13" i="92"/>
  <c r="F26" i="92" s="1"/>
  <c r="E13" i="92"/>
  <c r="E26" i="92" s="1"/>
  <c r="E45" i="92" s="1"/>
  <c r="D13" i="92"/>
  <c r="D26" i="92" s="1"/>
  <c r="D45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F37" i="93"/>
  <c r="F44" i="93" s="1"/>
  <c r="E37" i="93"/>
  <c r="E44" i="93" s="1"/>
  <c r="D37" i="93"/>
  <c r="D44" i="93" s="1"/>
  <c r="C37" i="93"/>
  <c r="C44" i="93" s="1"/>
  <c r="J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Y45" i="93" s="1"/>
  <c r="X13" i="93"/>
  <c r="X26" i="93" s="1"/>
  <c r="W13" i="93"/>
  <c r="W26" i="93" s="1"/>
  <c r="V13" i="93"/>
  <c r="V26" i="93" s="1"/>
  <c r="U13" i="93"/>
  <c r="U26" i="93" s="1"/>
  <c r="U45" i="93" s="1"/>
  <c r="T13" i="93"/>
  <c r="T26" i="93" s="1"/>
  <c r="S13" i="93"/>
  <c r="S26" i="93" s="1"/>
  <c r="S45" i="93" s="1"/>
  <c r="R13" i="93"/>
  <c r="R26" i="93" s="1"/>
  <c r="Q13" i="93"/>
  <c r="Q26" i="93" s="1"/>
  <c r="P13" i="93"/>
  <c r="P26" i="93" s="1"/>
  <c r="O13" i="93"/>
  <c r="O26" i="93" s="1"/>
  <c r="N13" i="93"/>
  <c r="N26" i="93" s="1"/>
  <c r="M13" i="93"/>
  <c r="M26" i="93" s="1"/>
  <c r="M45" i="93" s="1"/>
  <c r="L13" i="93"/>
  <c r="L26" i="93" s="1"/>
  <c r="K13" i="93"/>
  <c r="K26" i="93" s="1"/>
  <c r="K45" i="93" s="1"/>
  <c r="J13" i="93"/>
  <c r="I13" i="93"/>
  <c r="I26" i="93" s="1"/>
  <c r="H13" i="93"/>
  <c r="H26" i="93" s="1"/>
  <c r="G13" i="93"/>
  <c r="G26" i="93" s="1"/>
  <c r="F13" i="93"/>
  <c r="F26" i="93" s="1"/>
  <c r="E13" i="93"/>
  <c r="E26" i="93" s="1"/>
  <c r="E45" i="93" s="1"/>
  <c r="D13" i="93"/>
  <c r="D26" i="93" s="1"/>
  <c r="C13" i="93"/>
  <c r="C26" i="93" s="1"/>
  <c r="C45" i="93" s="1"/>
  <c r="AA50" i="94"/>
  <c r="Y50" i="94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W37" i="94"/>
  <c r="W44" i="94" s="1"/>
  <c r="V37" i="94"/>
  <c r="V44" i="94" s="1"/>
  <c r="U37" i="94"/>
  <c r="U44" i="94" s="1"/>
  <c r="T37" i="94"/>
  <c r="S37" i="94"/>
  <c r="R37" i="94"/>
  <c r="Q37" i="94"/>
  <c r="Q44" i="94" s="1"/>
  <c r="P37" i="94"/>
  <c r="O37" i="94"/>
  <c r="O44" i="94" s="1"/>
  <c r="N37" i="94"/>
  <c r="N44" i="94" s="1"/>
  <c r="M37" i="94"/>
  <c r="M44" i="94" s="1"/>
  <c r="L37" i="94"/>
  <c r="K37" i="94"/>
  <c r="J37" i="94"/>
  <c r="I37" i="94"/>
  <c r="I44" i="94" s="1"/>
  <c r="H37" i="94"/>
  <c r="G37" i="94"/>
  <c r="G44" i="94" s="1"/>
  <c r="F37" i="94"/>
  <c r="F44" i="94" s="1"/>
  <c r="E37" i="94"/>
  <c r="E44" i="94" s="1"/>
  <c r="D37" i="94"/>
  <c r="C37" i="94"/>
  <c r="V26" i="94"/>
  <c r="AA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V13" i="94"/>
  <c r="U13" i="94"/>
  <c r="U26" i="94" s="1"/>
  <c r="U45" i="94" s="1"/>
  <c r="T13" i="94"/>
  <c r="T26" i="94" s="1"/>
  <c r="S13" i="94"/>
  <c r="S26" i="94" s="1"/>
  <c r="R13" i="94"/>
  <c r="R26" i="94" s="1"/>
  <c r="Q13" i="94"/>
  <c r="Q26" i="94" s="1"/>
  <c r="P13" i="94"/>
  <c r="P26" i="94" s="1"/>
  <c r="O13" i="94"/>
  <c r="N13" i="94"/>
  <c r="N26" i="94" s="1"/>
  <c r="N45" i="94" s="1"/>
  <c r="M13" i="94"/>
  <c r="M26" i="94" s="1"/>
  <c r="M45" i="94" s="1"/>
  <c r="L13" i="94"/>
  <c r="L26" i="94" s="1"/>
  <c r="K13" i="94"/>
  <c r="K26" i="94" s="1"/>
  <c r="J13" i="94"/>
  <c r="J26" i="94" s="1"/>
  <c r="I13" i="94"/>
  <c r="I26" i="94" s="1"/>
  <c r="H13" i="94"/>
  <c r="H26" i="94" s="1"/>
  <c r="G13" i="94"/>
  <c r="F13" i="94"/>
  <c r="F26" i="94" s="1"/>
  <c r="E13" i="94"/>
  <c r="E26" i="94" s="1"/>
  <c r="E45" i="94" s="1"/>
  <c r="D13" i="94"/>
  <c r="D26" i="94" s="1"/>
  <c r="C13" i="94"/>
  <c r="C26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4" i="95"/>
  <c r="AA45" i="95" s="1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Y44" i="95" s="1"/>
  <c r="X37" i="95"/>
  <c r="X44" i="95" s="1"/>
  <c r="W37" i="95"/>
  <c r="W44" i="95" s="1"/>
  <c r="V37" i="95"/>
  <c r="V44" i="95" s="1"/>
  <c r="U37" i="95"/>
  <c r="U44" i="95" s="1"/>
  <c r="T37" i="95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C37" i="95"/>
  <c r="C44" i="95" s="1"/>
  <c r="E26" i="95"/>
  <c r="E45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V13" i="95"/>
  <c r="V26" i="95" s="1"/>
  <c r="V45" i="95" s="1"/>
  <c r="U13" i="95"/>
  <c r="U26" i="95" s="1"/>
  <c r="U45" i="95" s="1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N13" i="95"/>
  <c r="N26" i="95" s="1"/>
  <c r="M13" i="95"/>
  <c r="M26" i="95" s="1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F13" i="95"/>
  <c r="F26" i="95" s="1"/>
  <c r="E13" i="95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S37" i="96"/>
  <c r="S44" i="96" s="1"/>
  <c r="R37" i="96"/>
  <c r="R44" i="96" s="1"/>
  <c r="R45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C37" i="96"/>
  <c r="C44" i="96" s="1"/>
  <c r="V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Y45" i="96" s="1"/>
  <c r="X13" i="96"/>
  <c r="W13" i="96"/>
  <c r="V13" i="96"/>
  <c r="U13" i="96"/>
  <c r="U26" i="96" s="1"/>
  <c r="T13" i="96"/>
  <c r="T26" i="96" s="1"/>
  <c r="S13" i="96"/>
  <c r="S26" i="96" s="1"/>
  <c r="R13" i="96"/>
  <c r="R26" i="96" s="1"/>
  <c r="Q13" i="96"/>
  <c r="Q26" i="96" s="1"/>
  <c r="Q45" i="96" s="1"/>
  <c r="P13" i="96"/>
  <c r="P26" i="96" s="1"/>
  <c r="O13" i="96"/>
  <c r="N13" i="96"/>
  <c r="N26" i="96" s="1"/>
  <c r="M13" i="96"/>
  <c r="M26" i="96" s="1"/>
  <c r="M45" i="96" s="1"/>
  <c r="L13" i="96"/>
  <c r="L26" i="96" s="1"/>
  <c r="K13" i="96"/>
  <c r="K26" i="96" s="1"/>
  <c r="J13" i="96"/>
  <c r="J26" i="96" s="1"/>
  <c r="I13" i="96"/>
  <c r="I26" i="96" s="1"/>
  <c r="I45" i="96" s="1"/>
  <c r="H13" i="96"/>
  <c r="H26" i="96" s="1"/>
  <c r="G13" i="96"/>
  <c r="F13" i="96"/>
  <c r="F26" i="96" s="1"/>
  <c r="E13" i="96"/>
  <c r="E26" i="96" s="1"/>
  <c r="D13" i="96"/>
  <c r="D26" i="96" s="1"/>
  <c r="C13" i="96"/>
  <c r="C26" i="96" s="1"/>
  <c r="AA50" i="97"/>
  <c r="Y50" i="97"/>
  <c r="Z50" i="97" s="1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K45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C37" i="97"/>
  <c r="C44" i="97" s="1"/>
  <c r="C45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Y45" i="97" s="1"/>
  <c r="X13" i="97"/>
  <c r="X26" i="97" s="1"/>
  <c r="W13" i="97"/>
  <c r="V13" i="97"/>
  <c r="V26" i="97" s="1"/>
  <c r="U13" i="97"/>
  <c r="U26" i="97" s="1"/>
  <c r="T13" i="97"/>
  <c r="T26" i="97" s="1"/>
  <c r="S13" i="97"/>
  <c r="S26" i="97" s="1"/>
  <c r="R13" i="97"/>
  <c r="R26" i="97" s="1"/>
  <c r="Q13" i="97"/>
  <c r="Q26" i="97" s="1"/>
  <c r="Q45" i="97" s="1"/>
  <c r="P13" i="97"/>
  <c r="P26" i="97" s="1"/>
  <c r="P45" i="97" s="1"/>
  <c r="O13" i="97"/>
  <c r="N13" i="97"/>
  <c r="N26" i="97" s="1"/>
  <c r="M13" i="97"/>
  <c r="M26" i="97" s="1"/>
  <c r="L13" i="97"/>
  <c r="L26" i="97" s="1"/>
  <c r="K13" i="97"/>
  <c r="K26" i="97" s="1"/>
  <c r="J13" i="97"/>
  <c r="J26" i="97" s="1"/>
  <c r="I13" i="97"/>
  <c r="I26" i="97" s="1"/>
  <c r="I45" i="97" s="1"/>
  <c r="H13" i="97"/>
  <c r="H26" i="97" s="1"/>
  <c r="H45" i="97" s="1"/>
  <c r="G13" i="97"/>
  <c r="F13" i="97"/>
  <c r="F26" i="97" s="1"/>
  <c r="E13" i="97"/>
  <c r="E26" i="97" s="1"/>
  <c r="E45" i="97" s="1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J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W37" i="98"/>
  <c r="W44" i="98" s="1"/>
  <c r="V37" i="98"/>
  <c r="V44" i="98" s="1"/>
  <c r="U37" i="98"/>
  <c r="U44" i="98" s="1"/>
  <c r="T37" i="98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K37" i="98"/>
  <c r="K44" i="98" s="1"/>
  <c r="J37" i="98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Y13" i="98"/>
  <c r="Y26" i="98" s="1"/>
  <c r="X13" i="98"/>
  <c r="W13" i="98"/>
  <c r="V13" i="98"/>
  <c r="V26" i="98" s="1"/>
  <c r="U13" i="98"/>
  <c r="U26" i="98" s="1"/>
  <c r="T13" i="98"/>
  <c r="T26" i="98" s="1"/>
  <c r="S13" i="98"/>
  <c r="S26" i="98" s="1"/>
  <c r="R13" i="98"/>
  <c r="R26" i="98" s="1"/>
  <c r="R45" i="98" s="1"/>
  <c r="Q13" i="98"/>
  <c r="Q26" i="98" s="1"/>
  <c r="P13" i="98"/>
  <c r="P26" i="98" s="1"/>
  <c r="P45" i="98" s="1"/>
  <c r="O13" i="98"/>
  <c r="N13" i="98"/>
  <c r="N26" i="98" s="1"/>
  <c r="M13" i="98"/>
  <c r="M26" i="98" s="1"/>
  <c r="M45" i="98" s="1"/>
  <c r="L13" i="98"/>
  <c r="L26" i="98" s="1"/>
  <c r="K13" i="98"/>
  <c r="K26" i="98" s="1"/>
  <c r="J13" i="98"/>
  <c r="J26" i="98" s="1"/>
  <c r="J45" i="98" s="1"/>
  <c r="I13" i="98"/>
  <c r="I26" i="98" s="1"/>
  <c r="H13" i="98"/>
  <c r="H26" i="98" s="1"/>
  <c r="H45" i="98" s="1"/>
  <c r="G13" i="98"/>
  <c r="F13" i="98"/>
  <c r="F26" i="98" s="1"/>
  <c r="E13" i="98"/>
  <c r="E26" i="98" s="1"/>
  <c r="D13" i="98"/>
  <c r="D26" i="98" s="1"/>
  <c r="C13" i="98"/>
  <c r="C26" i="98" s="1"/>
  <c r="AA50" i="99"/>
  <c r="Z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J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K45" i="99" s="1"/>
  <c r="J37" i="99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Y45" i="99" s="1"/>
  <c r="X13" i="99"/>
  <c r="Z13" i="99" s="1"/>
  <c r="W13" i="99"/>
  <c r="V13" i="99"/>
  <c r="V26" i="99" s="1"/>
  <c r="V45" i="99" s="1"/>
  <c r="U13" i="99"/>
  <c r="U26" i="99" s="1"/>
  <c r="T13" i="99"/>
  <c r="T26" i="99" s="1"/>
  <c r="S13" i="99"/>
  <c r="S26" i="99" s="1"/>
  <c r="R13" i="99"/>
  <c r="R26" i="99" s="1"/>
  <c r="Q13" i="99"/>
  <c r="Q26" i="99" s="1"/>
  <c r="Q45" i="99" s="1"/>
  <c r="P13" i="99"/>
  <c r="P26" i="99" s="1"/>
  <c r="P45" i="99" s="1"/>
  <c r="O13" i="99"/>
  <c r="N13" i="99"/>
  <c r="N26" i="99" s="1"/>
  <c r="N45" i="99" s="1"/>
  <c r="M13" i="99"/>
  <c r="M26" i="99" s="1"/>
  <c r="L13" i="99"/>
  <c r="L26" i="99" s="1"/>
  <c r="K13" i="99"/>
  <c r="K26" i="99" s="1"/>
  <c r="J13" i="99"/>
  <c r="J26" i="99" s="1"/>
  <c r="I13" i="99"/>
  <c r="I26" i="99" s="1"/>
  <c r="I45" i="99" s="1"/>
  <c r="H13" i="99"/>
  <c r="H26" i="99" s="1"/>
  <c r="H45" i="99" s="1"/>
  <c r="G13" i="99"/>
  <c r="F13" i="99"/>
  <c r="F26" i="99" s="1"/>
  <c r="F45" i="99" s="1"/>
  <c r="E13" i="99"/>
  <c r="E26" i="99" s="1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C37" i="100"/>
  <c r="C44" i="100" s="1"/>
  <c r="M26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Y45" i="100" s="1"/>
  <c r="X13" i="100"/>
  <c r="W13" i="100"/>
  <c r="V13" i="100"/>
  <c r="V26" i="100" s="1"/>
  <c r="U13" i="100"/>
  <c r="U26" i="100" s="1"/>
  <c r="T13" i="100"/>
  <c r="T26" i="100" s="1"/>
  <c r="S13" i="100"/>
  <c r="S26" i="100" s="1"/>
  <c r="R13" i="100"/>
  <c r="R26" i="100" s="1"/>
  <c r="Q13" i="100"/>
  <c r="Q26" i="100" s="1"/>
  <c r="Q45" i="100" s="1"/>
  <c r="P13" i="100"/>
  <c r="P26" i="100" s="1"/>
  <c r="O13" i="100"/>
  <c r="N13" i="100"/>
  <c r="N26" i="100" s="1"/>
  <c r="M13" i="100"/>
  <c r="L13" i="100"/>
  <c r="L26" i="100" s="1"/>
  <c r="K13" i="100"/>
  <c r="K26" i="100" s="1"/>
  <c r="J13" i="100"/>
  <c r="J26" i="100" s="1"/>
  <c r="I13" i="100"/>
  <c r="I26" i="100" s="1"/>
  <c r="I45" i="100" s="1"/>
  <c r="H13" i="100"/>
  <c r="H26" i="100" s="1"/>
  <c r="G13" i="100"/>
  <c r="F13" i="100"/>
  <c r="F26" i="100" s="1"/>
  <c r="E13" i="100"/>
  <c r="E26" i="100" s="1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X44" i="101" s="1"/>
  <c r="W37" i="101"/>
  <c r="W44" i="101" s="1"/>
  <c r="V37" i="101"/>
  <c r="V44" i="101" s="1"/>
  <c r="U37" i="101"/>
  <c r="U44" i="101" s="1"/>
  <c r="T37" i="10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C37" i="101"/>
  <c r="C44" i="101" s="1"/>
  <c r="AA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Y13" i="101"/>
  <c r="Y26" i="101" s="1"/>
  <c r="X13" i="101"/>
  <c r="Z13" i="101" s="1"/>
  <c r="W13" i="101"/>
  <c r="V13" i="101"/>
  <c r="V26" i="101" s="1"/>
  <c r="U13" i="101"/>
  <c r="U26" i="101" s="1"/>
  <c r="T13" i="101"/>
  <c r="T26" i="101" s="1"/>
  <c r="S13" i="101"/>
  <c r="S26" i="101" s="1"/>
  <c r="R13" i="101"/>
  <c r="R26" i="101" s="1"/>
  <c r="Q13" i="101"/>
  <c r="Q26" i="101" s="1"/>
  <c r="P13" i="101"/>
  <c r="P26" i="101" s="1"/>
  <c r="P45" i="101" s="1"/>
  <c r="O13" i="101"/>
  <c r="N13" i="101"/>
  <c r="N26" i="101" s="1"/>
  <c r="N45" i="101" s="1"/>
  <c r="M13" i="101"/>
  <c r="M26" i="101" s="1"/>
  <c r="L13" i="101"/>
  <c r="L26" i="101" s="1"/>
  <c r="K13" i="101"/>
  <c r="K26" i="101" s="1"/>
  <c r="J13" i="101"/>
  <c r="J26" i="101" s="1"/>
  <c r="I13" i="101"/>
  <c r="I26" i="101" s="1"/>
  <c r="H13" i="101"/>
  <c r="H26" i="101" s="1"/>
  <c r="H45" i="101" s="1"/>
  <c r="G13" i="101"/>
  <c r="F13" i="101"/>
  <c r="F26" i="101" s="1"/>
  <c r="E13" i="101"/>
  <c r="E26" i="101" s="1"/>
  <c r="D13" i="101"/>
  <c r="D26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Y44" i="102" s="1"/>
  <c r="X37" i="102"/>
  <c r="X44" i="102" s="1"/>
  <c r="W37" i="102"/>
  <c r="W44" i="102" s="1"/>
  <c r="V37" i="102"/>
  <c r="V44" i="102" s="1"/>
  <c r="U37" i="102"/>
  <c r="U44" i="102" s="1"/>
  <c r="T37" i="102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W13" i="102"/>
  <c r="V13" i="102"/>
  <c r="V26" i="102" s="1"/>
  <c r="U13" i="102"/>
  <c r="U26" i="102" s="1"/>
  <c r="T13" i="102"/>
  <c r="T26" i="102" s="1"/>
  <c r="S13" i="102"/>
  <c r="S26" i="102" s="1"/>
  <c r="R13" i="102"/>
  <c r="R26" i="102" s="1"/>
  <c r="Q13" i="102"/>
  <c r="Q26" i="102" s="1"/>
  <c r="P13" i="102"/>
  <c r="P26" i="102" s="1"/>
  <c r="P45" i="102" s="1"/>
  <c r="O13" i="102"/>
  <c r="N13" i="102"/>
  <c r="N26" i="102" s="1"/>
  <c r="M13" i="102"/>
  <c r="M26" i="102" s="1"/>
  <c r="M45" i="102" s="1"/>
  <c r="L13" i="102"/>
  <c r="L26" i="102" s="1"/>
  <c r="K13" i="102"/>
  <c r="K26" i="102" s="1"/>
  <c r="J13" i="102"/>
  <c r="J26" i="102" s="1"/>
  <c r="I13" i="102"/>
  <c r="I26" i="102" s="1"/>
  <c r="H13" i="102"/>
  <c r="H26" i="102" s="1"/>
  <c r="H45" i="102" s="1"/>
  <c r="G13" i="102"/>
  <c r="F13" i="102"/>
  <c r="F26" i="102" s="1"/>
  <c r="E13" i="102"/>
  <c r="E26" i="102" s="1"/>
  <c r="D13" i="102"/>
  <c r="D26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J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X44" i="103" s="1"/>
  <c r="Z44" i="103" s="1"/>
  <c r="W37" i="103"/>
  <c r="W44" i="103" s="1"/>
  <c r="V37" i="103"/>
  <c r="V44" i="103" s="1"/>
  <c r="U37" i="103"/>
  <c r="U44" i="103" s="1"/>
  <c r="T37" i="103"/>
  <c r="T44" i="103" s="1"/>
  <c r="S37" i="103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Z13" i="103" s="1"/>
  <c r="W13" i="103"/>
  <c r="V13" i="103"/>
  <c r="V26" i="103" s="1"/>
  <c r="V45" i="103" s="1"/>
  <c r="U13" i="103"/>
  <c r="U26" i="103" s="1"/>
  <c r="T13" i="103"/>
  <c r="T26" i="103" s="1"/>
  <c r="S13" i="103"/>
  <c r="S26" i="103" s="1"/>
  <c r="R13" i="103"/>
  <c r="R26" i="103" s="1"/>
  <c r="R45" i="103" s="1"/>
  <c r="Q13" i="103"/>
  <c r="Q26" i="103" s="1"/>
  <c r="P13" i="103"/>
  <c r="P26" i="103" s="1"/>
  <c r="P45" i="103" s="1"/>
  <c r="O13" i="103"/>
  <c r="N13" i="103"/>
  <c r="N26" i="103" s="1"/>
  <c r="N45" i="103" s="1"/>
  <c r="M13" i="103"/>
  <c r="M26" i="103" s="1"/>
  <c r="L13" i="103"/>
  <c r="L26" i="103" s="1"/>
  <c r="K13" i="103"/>
  <c r="K26" i="103" s="1"/>
  <c r="J13" i="103"/>
  <c r="J26" i="103" s="1"/>
  <c r="I13" i="103"/>
  <c r="I26" i="103" s="1"/>
  <c r="H13" i="103"/>
  <c r="H26" i="103" s="1"/>
  <c r="H45" i="103" s="1"/>
  <c r="G13" i="103"/>
  <c r="F13" i="103"/>
  <c r="F26" i="103" s="1"/>
  <c r="F45" i="103" s="1"/>
  <c r="E13" i="103"/>
  <c r="E26" i="103" s="1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R37" i="104"/>
  <c r="R44" i="104" s="1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Z13" i="104" s="1"/>
  <c r="W13" i="104"/>
  <c r="V13" i="104"/>
  <c r="V26" i="104" s="1"/>
  <c r="V45" i="104" s="1"/>
  <c r="U13" i="104"/>
  <c r="U26" i="104" s="1"/>
  <c r="T13" i="104"/>
  <c r="T26" i="104" s="1"/>
  <c r="S13" i="104"/>
  <c r="S26" i="104" s="1"/>
  <c r="R13" i="104"/>
  <c r="R26" i="104" s="1"/>
  <c r="Q13" i="104"/>
  <c r="Q26" i="104" s="1"/>
  <c r="P13" i="104"/>
  <c r="P26" i="104" s="1"/>
  <c r="P45" i="104" s="1"/>
  <c r="O13" i="104"/>
  <c r="N13" i="104"/>
  <c r="N26" i="104" s="1"/>
  <c r="N45" i="104" s="1"/>
  <c r="M13" i="104"/>
  <c r="M26" i="104" s="1"/>
  <c r="L13" i="104"/>
  <c r="L26" i="104" s="1"/>
  <c r="K13" i="104"/>
  <c r="K26" i="104" s="1"/>
  <c r="J13" i="104"/>
  <c r="J26" i="104" s="1"/>
  <c r="I13" i="104"/>
  <c r="I26" i="104" s="1"/>
  <c r="H13" i="104"/>
  <c r="H26" i="104" s="1"/>
  <c r="H45" i="104" s="1"/>
  <c r="G13" i="104"/>
  <c r="F13" i="104"/>
  <c r="F26" i="104" s="1"/>
  <c r="F45" i="104" s="1"/>
  <c r="E13" i="104"/>
  <c r="E26" i="104" s="1"/>
  <c r="D13" i="104"/>
  <c r="D26" i="104" s="1"/>
  <c r="C13" i="104"/>
  <c r="C26" i="104" s="1"/>
  <c r="AA50" i="105"/>
  <c r="Z50" i="105"/>
  <c r="Y50" i="105"/>
  <c r="X50" i="105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AA45" i="105" s="1"/>
  <c r="Y37" i="105"/>
  <c r="Y44" i="105" s="1"/>
  <c r="X37" i="105"/>
  <c r="W37" i="105"/>
  <c r="V37" i="105"/>
  <c r="V44" i="105" s="1"/>
  <c r="U37" i="105"/>
  <c r="U44" i="105" s="1"/>
  <c r="T37" i="105"/>
  <c r="T44" i="105" s="1"/>
  <c r="S37" i="105"/>
  <c r="R37" i="105"/>
  <c r="R44" i="105" s="1"/>
  <c r="Q37" i="105"/>
  <c r="Q44" i="105" s="1"/>
  <c r="P37" i="105"/>
  <c r="P44" i="105" s="1"/>
  <c r="O37" i="105"/>
  <c r="N37" i="105"/>
  <c r="N44" i="105" s="1"/>
  <c r="M37" i="105"/>
  <c r="M44" i="105" s="1"/>
  <c r="L37" i="105"/>
  <c r="L44" i="105" s="1"/>
  <c r="K37" i="105"/>
  <c r="J37" i="105"/>
  <c r="J44" i="105" s="1"/>
  <c r="I37" i="105"/>
  <c r="I44" i="105" s="1"/>
  <c r="H37" i="105"/>
  <c r="H44" i="105" s="1"/>
  <c r="G37" i="105"/>
  <c r="F37" i="105"/>
  <c r="F44" i="105" s="1"/>
  <c r="E37" i="105"/>
  <c r="E44" i="105" s="1"/>
  <c r="D37" i="105"/>
  <c r="D44" i="105" s="1"/>
  <c r="C37" i="105"/>
  <c r="F26" i="105"/>
  <c r="F45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X13" i="105"/>
  <c r="Z13" i="105" s="1"/>
  <c r="W13" i="105"/>
  <c r="W26" i="105" s="1"/>
  <c r="V13" i="105"/>
  <c r="V26" i="105" s="1"/>
  <c r="V45" i="105" s="1"/>
  <c r="U13" i="105"/>
  <c r="U26" i="105" s="1"/>
  <c r="U45" i="105" s="1"/>
  <c r="T13" i="105"/>
  <c r="S13" i="105"/>
  <c r="S26" i="105" s="1"/>
  <c r="R13" i="105"/>
  <c r="R26" i="105" s="1"/>
  <c r="Q13" i="105"/>
  <c r="Q26" i="105" s="1"/>
  <c r="P13" i="105"/>
  <c r="P26" i="105" s="1"/>
  <c r="O13" i="105"/>
  <c r="N13" i="105"/>
  <c r="N26" i="105" s="1"/>
  <c r="N45" i="105" s="1"/>
  <c r="M13" i="105"/>
  <c r="M26" i="105" s="1"/>
  <c r="M45" i="105" s="1"/>
  <c r="L13" i="105"/>
  <c r="L26" i="105" s="1"/>
  <c r="L45" i="105" s="1"/>
  <c r="K13" i="105"/>
  <c r="K26" i="105" s="1"/>
  <c r="J13" i="105"/>
  <c r="J26" i="105" s="1"/>
  <c r="I13" i="105"/>
  <c r="I26" i="105" s="1"/>
  <c r="H13" i="105"/>
  <c r="H26" i="105" s="1"/>
  <c r="G13" i="105"/>
  <c r="F13" i="105"/>
  <c r="E13" i="105"/>
  <c r="E26" i="105" s="1"/>
  <c r="E45" i="105" s="1"/>
  <c r="D13" i="105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X37" i="106"/>
  <c r="W37" i="106"/>
  <c r="W44" i="106" s="1"/>
  <c r="V37" i="106"/>
  <c r="U37" i="106"/>
  <c r="U44" i="106" s="1"/>
  <c r="T37" i="106"/>
  <c r="S37" i="106"/>
  <c r="S44" i="106" s="1"/>
  <c r="R37" i="106"/>
  <c r="R44" i="106" s="1"/>
  <c r="Q37" i="106"/>
  <c r="P37" i="106"/>
  <c r="P44" i="106" s="1"/>
  <c r="O37" i="106"/>
  <c r="O44" i="106" s="1"/>
  <c r="N37" i="106"/>
  <c r="M37" i="106"/>
  <c r="M44" i="106" s="1"/>
  <c r="L37" i="106"/>
  <c r="K37" i="106"/>
  <c r="K44" i="106" s="1"/>
  <c r="J37" i="106"/>
  <c r="J44" i="106" s="1"/>
  <c r="I37" i="106"/>
  <c r="H37" i="106"/>
  <c r="H44" i="106" s="1"/>
  <c r="G37" i="106"/>
  <c r="G44" i="106" s="1"/>
  <c r="F37" i="106"/>
  <c r="E37" i="106"/>
  <c r="E44" i="106" s="1"/>
  <c r="D37" i="106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X26" i="106" s="1"/>
  <c r="W13" i="106"/>
  <c r="V13" i="106"/>
  <c r="V26" i="106" s="1"/>
  <c r="U13" i="106"/>
  <c r="U26" i="106" s="1"/>
  <c r="T13" i="106"/>
  <c r="S13" i="106"/>
  <c r="S26" i="106" s="1"/>
  <c r="R13" i="106"/>
  <c r="R26" i="106" s="1"/>
  <c r="Q13" i="106"/>
  <c r="Q26" i="106" s="1"/>
  <c r="P13" i="106"/>
  <c r="P26" i="106" s="1"/>
  <c r="O13" i="106"/>
  <c r="N13" i="106"/>
  <c r="N26" i="106" s="1"/>
  <c r="M13" i="106"/>
  <c r="M26" i="106" s="1"/>
  <c r="L13" i="106"/>
  <c r="K13" i="106"/>
  <c r="K26" i="106" s="1"/>
  <c r="J13" i="106"/>
  <c r="J26" i="106" s="1"/>
  <c r="I13" i="106"/>
  <c r="I26" i="106" s="1"/>
  <c r="H13" i="106"/>
  <c r="H26" i="106" s="1"/>
  <c r="G13" i="106"/>
  <c r="F13" i="106"/>
  <c r="F26" i="106" s="1"/>
  <c r="E13" i="106"/>
  <c r="E26" i="106" s="1"/>
  <c r="D13" i="106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H44" i="107" s="1"/>
  <c r="G43" i="107"/>
  <c r="F43" i="107"/>
  <c r="E43" i="107"/>
  <c r="D43" i="107"/>
  <c r="C43" i="107"/>
  <c r="AA37" i="107"/>
  <c r="AA44" i="107" s="1"/>
  <c r="Z37" i="107"/>
  <c r="Y37" i="107"/>
  <c r="X37" i="107"/>
  <c r="W37" i="107"/>
  <c r="W44" i="107" s="1"/>
  <c r="V37" i="107"/>
  <c r="V44" i="107" s="1"/>
  <c r="U37" i="107"/>
  <c r="T37" i="107"/>
  <c r="S37" i="107"/>
  <c r="S44" i="107" s="1"/>
  <c r="R37" i="107"/>
  <c r="R44" i="107" s="1"/>
  <c r="Q37" i="107"/>
  <c r="P37" i="107"/>
  <c r="O37" i="107"/>
  <c r="O44" i="107" s="1"/>
  <c r="N37" i="107"/>
  <c r="N44" i="107" s="1"/>
  <c r="M37" i="107"/>
  <c r="L37" i="107"/>
  <c r="K37" i="107"/>
  <c r="K44" i="107" s="1"/>
  <c r="J37" i="107"/>
  <c r="J44" i="107" s="1"/>
  <c r="I37" i="107"/>
  <c r="H37" i="107"/>
  <c r="G37" i="107"/>
  <c r="G44" i="107" s="1"/>
  <c r="F37" i="107"/>
  <c r="F44" i="107" s="1"/>
  <c r="E37" i="107"/>
  <c r="D37" i="107"/>
  <c r="C37" i="107"/>
  <c r="C44" i="107" s="1"/>
  <c r="AA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X26" i="107" s="1"/>
  <c r="W13" i="107"/>
  <c r="V13" i="107"/>
  <c r="V26" i="107" s="1"/>
  <c r="U13" i="107"/>
  <c r="U26" i="107" s="1"/>
  <c r="T13" i="107"/>
  <c r="S13" i="107"/>
  <c r="S26" i="107" s="1"/>
  <c r="R13" i="107"/>
  <c r="R26" i="107" s="1"/>
  <c r="Q13" i="107"/>
  <c r="Q26" i="107" s="1"/>
  <c r="P13" i="107"/>
  <c r="P26" i="107" s="1"/>
  <c r="O13" i="107"/>
  <c r="N13" i="107"/>
  <c r="N26" i="107" s="1"/>
  <c r="M13" i="107"/>
  <c r="M26" i="107" s="1"/>
  <c r="L13" i="107"/>
  <c r="K13" i="107"/>
  <c r="K26" i="107" s="1"/>
  <c r="J13" i="107"/>
  <c r="J26" i="107" s="1"/>
  <c r="I13" i="107"/>
  <c r="I26" i="107" s="1"/>
  <c r="H13" i="107"/>
  <c r="H26" i="107" s="1"/>
  <c r="G13" i="107"/>
  <c r="F13" i="107"/>
  <c r="F26" i="107" s="1"/>
  <c r="E13" i="107"/>
  <c r="E26" i="107" s="1"/>
  <c r="D13" i="107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X44" i="108" s="1"/>
  <c r="W37" i="108"/>
  <c r="W44" i="108" s="1"/>
  <c r="V37" i="108"/>
  <c r="V44" i="108" s="1"/>
  <c r="U37" i="108"/>
  <c r="T37" i="108"/>
  <c r="S37" i="108"/>
  <c r="S44" i="108" s="1"/>
  <c r="R37" i="108"/>
  <c r="R44" i="108" s="1"/>
  <c r="Q37" i="108"/>
  <c r="P37" i="108"/>
  <c r="P44" i="108" s="1"/>
  <c r="O37" i="108"/>
  <c r="O44" i="108" s="1"/>
  <c r="N37" i="108"/>
  <c r="N44" i="108" s="1"/>
  <c r="M37" i="108"/>
  <c r="L37" i="108"/>
  <c r="K37" i="108"/>
  <c r="K44" i="108" s="1"/>
  <c r="J37" i="108"/>
  <c r="J44" i="108" s="1"/>
  <c r="I37" i="108"/>
  <c r="H37" i="108"/>
  <c r="H44" i="108" s="1"/>
  <c r="G37" i="108"/>
  <c r="G44" i="108" s="1"/>
  <c r="F37" i="108"/>
  <c r="F44" i="108" s="1"/>
  <c r="E37" i="108"/>
  <c r="D37" i="108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X26" i="108" s="1"/>
  <c r="W13" i="108"/>
  <c r="V13" i="108"/>
  <c r="V26" i="108" s="1"/>
  <c r="U13" i="108"/>
  <c r="U26" i="108" s="1"/>
  <c r="T13" i="108"/>
  <c r="S13" i="108"/>
  <c r="S26" i="108" s="1"/>
  <c r="S45" i="108" s="1"/>
  <c r="R13" i="108"/>
  <c r="R26" i="108" s="1"/>
  <c r="R45" i="108" s="1"/>
  <c r="Q13" i="108"/>
  <c r="Q26" i="108" s="1"/>
  <c r="P13" i="108"/>
  <c r="P26" i="108" s="1"/>
  <c r="O13" i="108"/>
  <c r="N13" i="108"/>
  <c r="N26" i="108" s="1"/>
  <c r="M13" i="108"/>
  <c r="M26" i="108" s="1"/>
  <c r="L13" i="108"/>
  <c r="K13" i="108"/>
  <c r="K26" i="108" s="1"/>
  <c r="J13" i="108"/>
  <c r="J26" i="108" s="1"/>
  <c r="J45" i="108" s="1"/>
  <c r="I13" i="108"/>
  <c r="I26" i="108" s="1"/>
  <c r="H13" i="108"/>
  <c r="H26" i="108" s="1"/>
  <c r="G13" i="108"/>
  <c r="F13" i="108"/>
  <c r="F26" i="108" s="1"/>
  <c r="E13" i="108"/>
  <c r="E26" i="108" s="1"/>
  <c r="D13" i="108"/>
  <c r="C13" i="108"/>
  <c r="C26" i="108" s="1"/>
  <c r="C45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W37" i="109"/>
  <c r="V37" i="109"/>
  <c r="V44" i="109" s="1"/>
  <c r="U37" i="109"/>
  <c r="U44" i="109" s="1"/>
  <c r="T37" i="109"/>
  <c r="S37" i="109"/>
  <c r="S44" i="109" s="1"/>
  <c r="R37" i="109"/>
  <c r="R44" i="109" s="1"/>
  <c r="Q37" i="109"/>
  <c r="P37" i="109"/>
  <c r="P44" i="109" s="1"/>
  <c r="O37" i="109"/>
  <c r="N37" i="109"/>
  <c r="N44" i="109" s="1"/>
  <c r="M37" i="109"/>
  <c r="M44" i="109" s="1"/>
  <c r="L37" i="109"/>
  <c r="K37" i="109"/>
  <c r="K44" i="109" s="1"/>
  <c r="J37" i="109"/>
  <c r="J44" i="109" s="1"/>
  <c r="I37" i="109"/>
  <c r="H37" i="109"/>
  <c r="H44" i="109" s="1"/>
  <c r="G37" i="109"/>
  <c r="F37" i="109"/>
  <c r="F44" i="109" s="1"/>
  <c r="E37" i="109"/>
  <c r="E44" i="109" s="1"/>
  <c r="D37" i="109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V13" i="109"/>
  <c r="V26" i="109" s="1"/>
  <c r="U13" i="109"/>
  <c r="U26" i="109" s="1"/>
  <c r="U45" i="109" s="1"/>
  <c r="T13" i="109"/>
  <c r="S13" i="109"/>
  <c r="S26" i="109" s="1"/>
  <c r="R13" i="109"/>
  <c r="R26" i="109" s="1"/>
  <c r="R45" i="109" s="1"/>
  <c r="Q13" i="109"/>
  <c r="Q26" i="109" s="1"/>
  <c r="P13" i="109"/>
  <c r="P26" i="109" s="1"/>
  <c r="O13" i="109"/>
  <c r="N13" i="109"/>
  <c r="N26" i="109" s="1"/>
  <c r="M13" i="109"/>
  <c r="M26" i="109" s="1"/>
  <c r="M45" i="109" s="1"/>
  <c r="L13" i="109"/>
  <c r="K13" i="109"/>
  <c r="K26" i="109" s="1"/>
  <c r="J13" i="109"/>
  <c r="J26" i="109" s="1"/>
  <c r="J45" i="109" s="1"/>
  <c r="I13" i="109"/>
  <c r="I26" i="109" s="1"/>
  <c r="H13" i="109"/>
  <c r="H26" i="109" s="1"/>
  <c r="G13" i="109"/>
  <c r="F13" i="109"/>
  <c r="F26" i="109" s="1"/>
  <c r="E13" i="109"/>
  <c r="E26" i="109" s="1"/>
  <c r="E45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W37" i="110"/>
  <c r="W44" i="110" s="1"/>
  <c r="V37" i="110"/>
  <c r="U37" i="110"/>
  <c r="U44" i="110" s="1"/>
  <c r="T37" i="110"/>
  <c r="T44" i="110" s="1"/>
  <c r="S37" i="110"/>
  <c r="S44" i="110" s="1"/>
  <c r="R37" i="110"/>
  <c r="R44" i="110" s="1"/>
  <c r="Q37" i="110"/>
  <c r="P37" i="110"/>
  <c r="P44" i="110" s="1"/>
  <c r="O37" i="110"/>
  <c r="O44" i="110" s="1"/>
  <c r="N37" i="110"/>
  <c r="M37" i="110"/>
  <c r="M44" i="110" s="1"/>
  <c r="L37" i="110"/>
  <c r="L44" i="110" s="1"/>
  <c r="K37" i="110"/>
  <c r="K44" i="110" s="1"/>
  <c r="J37" i="110"/>
  <c r="J44" i="110" s="1"/>
  <c r="I37" i="110"/>
  <c r="H37" i="110"/>
  <c r="H44" i="110" s="1"/>
  <c r="G37" i="110"/>
  <c r="G44" i="110" s="1"/>
  <c r="F37" i="110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V13" i="110"/>
  <c r="V26" i="110" s="1"/>
  <c r="U13" i="110"/>
  <c r="U26" i="110" s="1"/>
  <c r="T13" i="110"/>
  <c r="T26" i="110" s="1"/>
  <c r="S13" i="110"/>
  <c r="S26" i="110" s="1"/>
  <c r="R13" i="110"/>
  <c r="R26" i="110" s="1"/>
  <c r="R45" i="110" s="1"/>
  <c r="Q13" i="110"/>
  <c r="Q26" i="110" s="1"/>
  <c r="P13" i="110"/>
  <c r="P26" i="110" s="1"/>
  <c r="O13" i="110"/>
  <c r="O26" i="110" s="1"/>
  <c r="O45" i="110" s="1"/>
  <c r="N13" i="110"/>
  <c r="N26" i="110" s="1"/>
  <c r="M13" i="110"/>
  <c r="M26" i="110" s="1"/>
  <c r="L13" i="110"/>
  <c r="L26" i="110" s="1"/>
  <c r="K13" i="110"/>
  <c r="K26" i="110" s="1"/>
  <c r="J13" i="110"/>
  <c r="J26" i="110" s="1"/>
  <c r="J45" i="110" s="1"/>
  <c r="I13" i="110"/>
  <c r="I26" i="110" s="1"/>
  <c r="H13" i="110"/>
  <c r="H26" i="110" s="1"/>
  <c r="G13" i="110"/>
  <c r="G26" i="110" s="1"/>
  <c r="G45" i="110" s="1"/>
  <c r="F13" i="110"/>
  <c r="F26" i="110" s="1"/>
  <c r="E13" i="110"/>
  <c r="E26" i="110" s="1"/>
  <c r="D13" i="110"/>
  <c r="D26" i="110" s="1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H44" i="111" s="1"/>
  <c r="G43" i="111"/>
  <c r="F43" i="111"/>
  <c r="E43" i="111"/>
  <c r="D43" i="111"/>
  <c r="C43" i="111"/>
  <c r="AA37" i="111"/>
  <c r="AA44" i="111" s="1"/>
  <c r="Y37" i="111"/>
  <c r="Z37" i="111" s="1"/>
  <c r="X37" i="111"/>
  <c r="W37" i="111"/>
  <c r="W44" i="111" s="1"/>
  <c r="V37" i="111"/>
  <c r="V44" i="111" s="1"/>
  <c r="U37" i="111"/>
  <c r="T37" i="111"/>
  <c r="T44" i="111" s="1"/>
  <c r="S37" i="111"/>
  <c r="R37" i="111"/>
  <c r="Q37" i="111"/>
  <c r="P37" i="111"/>
  <c r="O37" i="111"/>
  <c r="O44" i="111" s="1"/>
  <c r="N37" i="111"/>
  <c r="N44" i="111" s="1"/>
  <c r="M37" i="111"/>
  <c r="L37" i="111"/>
  <c r="L44" i="111" s="1"/>
  <c r="K37" i="111"/>
  <c r="J37" i="111"/>
  <c r="I37" i="111"/>
  <c r="H37" i="111"/>
  <c r="G37" i="111"/>
  <c r="G44" i="111" s="1"/>
  <c r="F37" i="111"/>
  <c r="F44" i="111" s="1"/>
  <c r="E37" i="111"/>
  <c r="D37" i="111"/>
  <c r="D44" i="111" s="1"/>
  <c r="C37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Y26" i="111" s="1"/>
  <c r="X13" i="111"/>
  <c r="X26" i="111" s="1"/>
  <c r="W13" i="111"/>
  <c r="W26" i="111" s="1"/>
  <c r="W45" i="111" s="1"/>
  <c r="V13" i="111"/>
  <c r="V26" i="111" s="1"/>
  <c r="U13" i="111"/>
  <c r="U26" i="111" s="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O45" i="111" s="1"/>
  <c r="N13" i="111"/>
  <c r="N26" i="111" s="1"/>
  <c r="M13" i="111"/>
  <c r="M26" i="111" s="1"/>
  <c r="L13" i="111"/>
  <c r="L26" i="111" s="1"/>
  <c r="K13" i="111"/>
  <c r="K26" i="111" s="1"/>
  <c r="J13" i="111"/>
  <c r="J26" i="111" s="1"/>
  <c r="I13" i="111"/>
  <c r="I26" i="111" s="1"/>
  <c r="H13" i="111"/>
  <c r="H26" i="111" s="1"/>
  <c r="G13" i="111"/>
  <c r="G26" i="111" s="1"/>
  <c r="G45" i="111" s="1"/>
  <c r="F13" i="111"/>
  <c r="F26" i="111" s="1"/>
  <c r="E13" i="111"/>
  <c r="E26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P44" i="112"/>
  <c r="H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R37" i="112"/>
  <c r="R44" i="112" s="1"/>
  <c r="Q37" i="112"/>
  <c r="Q44" i="112" s="1"/>
  <c r="P37" i="112"/>
  <c r="O37" i="112"/>
  <c r="O44" i="112" s="1"/>
  <c r="N37" i="112"/>
  <c r="N44" i="112" s="1"/>
  <c r="M37" i="112"/>
  <c r="M44" i="112" s="1"/>
  <c r="L37" i="112"/>
  <c r="L44" i="112" s="1"/>
  <c r="K37" i="112"/>
  <c r="J37" i="112"/>
  <c r="J44" i="112" s="1"/>
  <c r="I37" i="112"/>
  <c r="I44" i="112" s="1"/>
  <c r="H37" i="112"/>
  <c r="G37" i="112"/>
  <c r="G44" i="112" s="1"/>
  <c r="F37" i="112"/>
  <c r="F44" i="112" s="1"/>
  <c r="E37" i="112"/>
  <c r="E44" i="112" s="1"/>
  <c r="D37" i="112"/>
  <c r="D44" i="112" s="1"/>
  <c r="C37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X13" i="112"/>
  <c r="X26" i="112" s="1"/>
  <c r="W13" i="112"/>
  <c r="W26" i="112" s="1"/>
  <c r="V13" i="112"/>
  <c r="V26" i="112" s="1"/>
  <c r="U13" i="112"/>
  <c r="T13" i="112"/>
  <c r="T26" i="112" s="1"/>
  <c r="S13" i="112"/>
  <c r="S26" i="112" s="1"/>
  <c r="R13" i="112"/>
  <c r="R26" i="112" s="1"/>
  <c r="Q13" i="112"/>
  <c r="Q26" i="112" s="1"/>
  <c r="P13" i="112"/>
  <c r="P26" i="112" s="1"/>
  <c r="O13" i="112"/>
  <c r="O26" i="112" s="1"/>
  <c r="O45" i="112" s="1"/>
  <c r="N13" i="112"/>
  <c r="N26" i="112" s="1"/>
  <c r="M13" i="112"/>
  <c r="M26" i="112" s="1"/>
  <c r="L13" i="112"/>
  <c r="L26" i="112" s="1"/>
  <c r="K13" i="112"/>
  <c r="K26" i="112" s="1"/>
  <c r="J13" i="112"/>
  <c r="J26" i="112" s="1"/>
  <c r="I13" i="112"/>
  <c r="I26" i="112" s="1"/>
  <c r="H13" i="112"/>
  <c r="H26" i="112" s="1"/>
  <c r="G13" i="112"/>
  <c r="G26" i="112" s="1"/>
  <c r="F13" i="112"/>
  <c r="F26" i="112" s="1"/>
  <c r="E13" i="112"/>
  <c r="E26" i="112" s="1"/>
  <c r="D13" i="112"/>
  <c r="D26" i="112" s="1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W37" i="113"/>
  <c r="W44" i="113" s="1"/>
  <c r="V37" i="113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N37" i="113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E37" i="113"/>
  <c r="E44" i="113" s="1"/>
  <c r="D37" i="113"/>
  <c r="D44" i="113" s="1"/>
  <c r="C37" i="113"/>
  <c r="C44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Y45" i="113" s="1"/>
  <c r="X13" i="113"/>
  <c r="X26" i="113" s="1"/>
  <c r="W13" i="113"/>
  <c r="W26" i="113" s="1"/>
  <c r="V13" i="113"/>
  <c r="V26" i="113" s="1"/>
  <c r="U13" i="113"/>
  <c r="U26" i="113" s="1"/>
  <c r="T13" i="113"/>
  <c r="S13" i="113"/>
  <c r="S26" i="113" s="1"/>
  <c r="R13" i="113"/>
  <c r="R26" i="113" s="1"/>
  <c r="R45" i="113" s="1"/>
  <c r="Q13" i="113"/>
  <c r="Q26" i="113" s="1"/>
  <c r="Q45" i="113" s="1"/>
  <c r="P13" i="113"/>
  <c r="P26" i="113" s="1"/>
  <c r="O13" i="113"/>
  <c r="O26" i="113" s="1"/>
  <c r="N13" i="113"/>
  <c r="N26" i="113" s="1"/>
  <c r="M13" i="113"/>
  <c r="M26" i="113" s="1"/>
  <c r="L13" i="113"/>
  <c r="K13" i="113"/>
  <c r="K26" i="113" s="1"/>
  <c r="J13" i="113"/>
  <c r="J26" i="113" s="1"/>
  <c r="J45" i="113" s="1"/>
  <c r="I13" i="113"/>
  <c r="I26" i="113" s="1"/>
  <c r="I45" i="113" s="1"/>
  <c r="H13" i="113"/>
  <c r="H26" i="113" s="1"/>
  <c r="G13" i="113"/>
  <c r="G26" i="113" s="1"/>
  <c r="F13" i="113"/>
  <c r="F26" i="113" s="1"/>
  <c r="E13" i="113"/>
  <c r="E26" i="113" s="1"/>
  <c r="D13" i="113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W45" i="114" s="1"/>
  <c r="V13" i="114"/>
  <c r="V26" i="114" s="1"/>
  <c r="U13" i="114"/>
  <c r="U26" i="114" s="1"/>
  <c r="U45" i="114" s="1"/>
  <c r="T13" i="114"/>
  <c r="T26" i="114" s="1"/>
  <c r="S13" i="114"/>
  <c r="S26" i="114" s="1"/>
  <c r="S45" i="114" s="1"/>
  <c r="R13" i="114"/>
  <c r="R26" i="114" s="1"/>
  <c r="Q13" i="114"/>
  <c r="Q26" i="114" s="1"/>
  <c r="P13" i="114"/>
  <c r="P26" i="114" s="1"/>
  <c r="O13" i="114"/>
  <c r="O26" i="114" s="1"/>
  <c r="O45" i="114" s="1"/>
  <c r="N13" i="114"/>
  <c r="N26" i="114" s="1"/>
  <c r="M13" i="114"/>
  <c r="M26" i="114" s="1"/>
  <c r="M45" i="114" s="1"/>
  <c r="L13" i="114"/>
  <c r="L26" i="114" s="1"/>
  <c r="K13" i="114"/>
  <c r="K26" i="114" s="1"/>
  <c r="K45" i="114" s="1"/>
  <c r="J13" i="114"/>
  <c r="J26" i="114" s="1"/>
  <c r="I13" i="114"/>
  <c r="I26" i="114" s="1"/>
  <c r="H13" i="114"/>
  <c r="H26" i="114" s="1"/>
  <c r="G13" i="114"/>
  <c r="G26" i="114" s="1"/>
  <c r="G45" i="114" s="1"/>
  <c r="F13" i="114"/>
  <c r="F26" i="114" s="1"/>
  <c r="E13" i="114"/>
  <c r="E26" i="114" s="1"/>
  <c r="E45" i="114" s="1"/>
  <c r="D13" i="114"/>
  <c r="D26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P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Z37" i="115" s="1"/>
  <c r="W37" i="115"/>
  <c r="W44" i="115" s="1"/>
  <c r="V37" i="115"/>
  <c r="V44" i="115" s="1"/>
  <c r="U37" i="115"/>
  <c r="U44" i="115" s="1"/>
  <c r="T37" i="115"/>
  <c r="S37" i="115"/>
  <c r="S44" i="115" s="1"/>
  <c r="R37" i="115"/>
  <c r="R44" i="115" s="1"/>
  <c r="Q37" i="115"/>
  <c r="Q44" i="115" s="1"/>
  <c r="P37" i="115"/>
  <c r="O37" i="115"/>
  <c r="O44" i="115" s="1"/>
  <c r="N37" i="115"/>
  <c r="N44" i="115" s="1"/>
  <c r="M37" i="115"/>
  <c r="M44" i="115" s="1"/>
  <c r="L37" i="115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C37" i="115"/>
  <c r="C44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Y26" i="115" s="1"/>
  <c r="Y45" i="115" s="1"/>
  <c r="X13" i="115"/>
  <c r="X26" i="115" s="1"/>
  <c r="W13" i="115"/>
  <c r="W26" i="115" s="1"/>
  <c r="W45" i="115" s="1"/>
  <c r="V13" i="115"/>
  <c r="V26" i="115" s="1"/>
  <c r="U13" i="115"/>
  <c r="U26" i="115" s="1"/>
  <c r="T13" i="115"/>
  <c r="T26" i="115" s="1"/>
  <c r="S13" i="115"/>
  <c r="S26" i="115" s="1"/>
  <c r="S45" i="115" s="1"/>
  <c r="R13" i="115"/>
  <c r="R26" i="115" s="1"/>
  <c r="Q13" i="115"/>
  <c r="Q26" i="115" s="1"/>
  <c r="Q45" i="115" s="1"/>
  <c r="P13" i="115"/>
  <c r="P26" i="115" s="1"/>
  <c r="O13" i="115"/>
  <c r="O26" i="115" s="1"/>
  <c r="N13" i="115"/>
  <c r="N26" i="115" s="1"/>
  <c r="M13" i="115"/>
  <c r="M26" i="115" s="1"/>
  <c r="L13" i="115"/>
  <c r="L26" i="115" s="1"/>
  <c r="K13" i="115"/>
  <c r="K26" i="115" s="1"/>
  <c r="K45" i="115" s="1"/>
  <c r="J13" i="115"/>
  <c r="J26" i="115" s="1"/>
  <c r="I13" i="115"/>
  <c r="I26" i="115" s="1"/>
  <c r="I45" i="115" s="1"/>
  <c r="H13" i="115"/>
  <c r="H26" i="115" s="1"/>
  <c r="G13" i="115"/>
  <c r="G26" i="115" s="1"/>
  <c r="F13" i="115"/>
  <c r="F26" i="115" s="1"/>
  <c r="E13" i="115"/>
  <c r="E26" i="115" s="1"/>
  <c r="D13" i="115"/>
  <c r="D26" i="115" s="1"/>
  <c r="C13" i="115"/>
  <c r="C26" i="115" s="1"/>
  <c r="C45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X37" i="116"/>
  <c r="Z37" i="116" s="1"/>
  <c r="W37" i="116"/>
  <c r="W44" i="116" s="1"/>
  <c r="V37" i="116"/>
  <c r="V44" i="116" s="1"/>
  <c r="U37" i="116"/>
  <c r="U44" i="116" s="1"/>
  <c r="T37" i="116"/>
  <c r="S37" i="116"/>
  <c r="S44" i="116" s="1"/>
  <c r="R37" i="116"/>
  <c r="R44" i="116" s="1"/>
  <c r="Q37" i="116"/>
  <c r="P37" i="116"/>
  <c r="P44" i="116" s="1"/>
  <c r="O37" i="116"/>
  <c r="O44" i="116" s="1"/>
  <c r="N37" i="116"/>
  <c r="N44" i="116" s="1"/>
  <c r="M37" i="116"/>
  <c r="M44" i="116" s="1"/>
  <c r="L37" i="116"/>
  <c r="K37" i="116"/>
  <c r="K44" i="116" s="1"/>
  <c r="J37" i="116"/>
  <c r="J44" i="116" s="1"/>
  <c r="I37" i="116"/>
  <c r="H37" i="116"/>
  <c r="H44" i="116" s="1"/>
  <c r="G37" i="116"/>
  <c r="G44" i="116" s="1"/>
  <c r="F37" i="116"/>
  <c r="F44" i="116" s="1"/>
  <c r="E37" i="116"/>
  <c r="E44" i="116" s="1"/>
  <c r="D37" i="116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Y13" i="116"/>
  <c r="Y26" i="116" s="1"/>
  <c r="X13" i="116"/>
  <c r="X26" i="116" s="1"/>
  <c r="W13" i="116"/>
  <c r="W26" i="116" s="1"/>
  <c r="W45" i="116" s="1"/>
  <c r="V13" i="116"/>
  <c r="V26" i="116" s="1"/>
  <c r="U13" i="116"/>
  <c r="U26" i="116" s="1"/>
  <c r="U45" i="116" s="1"/>
  <c r="T13" i="116"/>
  <c r="T26" i="116" s="1"/>
  <c r="S13" i="116"/>
  <c r="S26" i="116" s="1"/>
  <c r="R13" i="116"/>
  <c r="R26" i="116" s="1"/>
  <c r="Q13" i="116"/>
  <c r="Q26" i="116" s="1"/>
  <c r="P13" i="116"/>
  <c r="P26" i="116" s="1"/>
  <c r="P45" i="116" s="1"/>
  <c r="O13" i="116"/>
  <c r="O26" i="116" s="1"/>
  <c r="N13" i="116"/>
  <c r="N26" i="116" s="1"/>
  <c r="M13" i="116"/>
  <c r="M26" i="116" s="1"/>
  <c r="M45" i="116" s="1"/>
  <c r="L13" i="116"/>
  <c r="L26" i="116" s="1"/>
  <c r="K13" i="116"/>
  <c r="K26" i="116" s="1"/>
  <c r="K45" i="116" s="1"/>
  <c r="J13" i="116"/>
  <c r="J26" i="116" s="1"/>
  <c r="I13" i="116"/>
  <c r="I26" i="116" s="1"/>
  <c r="H13" i="116"/>
  <c r="H26" i="116" s="1"/>
  <c r="G13" i="116"/>
  <c r="G26" i="116" s="1"/>
  <c r="F13" i="116"/>
  <c r="F26" i="116" s="1"/>
  <c r="E13" i="116"/>
  <c r="E26" i="116" s="1"/>
  <c r="E45" i="116" s="1"/>
  <c r="D13" i="116"/>
  <c r="D26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X44" i="117" s="1"/>
  <c r="Z44" i="117" s="1"/>
  <c r="W37" i="117"/>
  <c r="W44" i="117" s="1"/>
  <c r="W45" i="117" s="1"/>
  <c r="V37" i="117"/>
  <c r="U37" i="117"/>
  <c r="U44" i="117" s="1"/>
  <c r="T37" i="117"/>
  <c r="S37" i="117"/>
  <c r="S44" i="117" s="1"/>
  <c r="R37" i="117"/>
  <c r="R44" i="117" s="1"/>
  <c r="Q37" i="117"/>
  <c r="P37" i="117"/>
  <c r="P44" i="117" s="1"/>
  <c r="O37" i="117"/>
  <c r="O44" i="117" s="1"/>
  <c r="O45" i="117" s="1"/>
  <c r="N37" i="117"/>
  <c r="M37" i="117"/>
  <c r="M44" i="117" s="1"/>
  <c r="L37" i="117"/>
  <c r="K37" i="117"/>
  <c r="K44" i="117" s="1"/>
  <c r="J37" i="117"/>
  <c r="J44" i="117" s="1"/>
  <c r="I37" i="117"/>
  <c r="H37" i="117"/>
  <c r="H44" i="117" s="1"/>
  <c r="G37" i="117"/>
  <c r="G44" i="117" s="1"/>
  <c r="G45" i="117" s="1"/>
  <c r="F37" i="117"/>
  <c r="E37" i="117"/>
  <c r="E44" i="117" s="1"/>
  <c r="D37" i="117"/>
  <c r="C37" i="117"/>
  <c r="C44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Y26" i="117" s="1"/>
  <c r="X13" i="117"/>
  <c r="X26" i="117" s="1"/>
  <c r="W13" i="117"/>
  <c r="W26" i="117" s="1"/>
  <c r="V13" i="117"/>
  <c r="V26" i="117" s="1"/>
  <c r="U13" i="117"/>
  <c r="U26" i="117" s="1"/>
  <c r="T13" i="117"/>
  <c r="T26" i="117" s="1"/>
  <c r="S13" i="117"/>
  <c r="S26" i="117" s="1"/>
  <c r="R13" i="117"/>
  <c r="R26" i="117" s="1"/>
  <c r="Q13" i="117"/>
  <c r="P13" i="117"/>
  <c r="P26" i="117" s="1"/>
  <c r="O13" i="117"/>
  <c r="O26" i="117" s="1"/>
  <c r="N13" i="117"/>
  <c r="N26" i="117" s="1"/>
  <c r="M13" i="117"/>
  <c r="M26" i="117" s="1"/>
  <c r="L13" i="117"/>
  <c r="L26" i="117" s="1"/>
  <c r="K13" i="117"/>
  <c r="K26" i="117" s="1"/>
  <c r="J13" i="117"/>
  <c r="J26" i="117" s="1"/>
  <c r="I13" i="117"/>
  <c r="I26" i="117" s="1"/>
  <c r="H13" i="117"/>
  <c r="H26" i="117" s="1"/>
  <c r="G13" i="117"/>
  <c r="G26" i="117" s="1"/>
  <c r="F13" i="117"/>
  <c r="F26" i="117" s="1"/>
  <c r="E13" i="117"/>
  <c r="E26" i="117" s="1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W37" i="118"/>
  <c r="W44" i="118" s="1"/>
  <c r="V37" i="118"/>
  <c r="U37" i="118"/>
  <c r="T37" i="118"/>
  <c r="T44" i="118" s="1"/>
  <c r="S37" i="118"/>
  <c r="S44" i="118" s="1"/>
  <c r="R37" i="118"/>
  <c r="R44" i="118" s="1"/>
  <c r="Q37" i="118"/>
  <c r="P37" i="118"/>
  <c r="P44" i="118" s="1"/>
  <c r="O37" i="118"/>
  <c r="O44" i="118" s="1"/>
  <c r="N37" i="118"/>
  <c r="M37" i="118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F44" i="118" s="1"/>
  <c r="E37" i="118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Y26" i="118" s="1"/>
  <c r="X13" i="118"/>
  <c r="W13" i="118"/>
  <c r="W26" i="118" s="1"/>
  <c r="W45" i="118" s="1"/>
  <c r="V13" i="118"/>
  <c r="U13" i="118"/>
  <c r="U26" i="118" s="1"/>
  <c r="T13" i="118"/>
  <c r="T26" i="118" s="1"/>
  <c r="T45" i="118" s="1"/>
  <c r="S13" i="118"/>
  <c r="R13" i="118"/>
  <c r="R26" i="118" s="1"/>
  <c r="R45" i="118" s="1"/>
  <c r="Q13" i="118"/>
  <c r="Q26" i="118" s="1"/>
  <c r="P13" i="118"/>
  <c r="O13" i="118"/>
  <c r="O26" i="118" s="1"/>
  <c r="O45" i="118" s="1"/>
  <c r="N13" i="118"/>
  <c r="M13" i="118"/>
  <c r="M26" i="118" s="1"/>
  <c r="L13" i="118"/>
  <c r="L26" i="118" s="1"/>
  <c r="L45" i="118" s="1"/>
  <c r="K13" i="118"/>
  <c r="K26" i="118" s="1"/>
  <c r="J13" i="118"/>
  <c r="J26" i="118" s="1"/>
  <c r="J45" i="118" s="1"/>
  <c r="I13" i="118"/>
  <c r="I26" i="118" s="1"/>
  <c r="H13" i="118"/>
  <c r="G13" i="118"/>
  <c r="G26" i="118" s="1"/>
  <c r="G45" i="118" s="1"/>
  <c r="F13" i="118"/>
  <c r="E13" i="118"/>
  <c r="E26" i="118" s="1"/>
  <c r="D13" i="118"/>
  <c r="D26" i="118" s="1"/>
  <c r="D45" i="118" s="1"/>
  <c r="C13" i="118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H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R37" i="119"/>
  <c r="R44" i="119" s="1"/>
  <c r="Q37" i="119"/>
  <c r="Q44" i="119" s="1"/>
  <c r="P37" i="119"/>
  <c r="O37" i="119"/>
  <c r="O44" i="119" s="1"/>
  <c r="N37" i="119"/>
  <c r="N44" i="119" s="1"/>
  <c r="M37" i="119"/>
  <c r="M44" i="119" s="1"/>
  <c r="L37" i="119"/>
  <c r="L44" i="119" s="1"/>
  <c r="K37" i="119"/>
  <c r="J37" i="119"/>
  <c r="J44" i="119" s="1"/>
  <c r="I37" i="119"/>
  <c r="I44" i="119" s="1"/>
  <c r="H37" i="119"/>
  <c r="G37" i="119"/>
  <c r="G44" i="119" s="1"/>
  <c r="F37" i="119"/>
  <c r="F44" i="119" s="1"/>
  <c r="E37" i="119"/>
  <c r="E44" i="119" s="1"/>
  <c r="D37" i="119"/>
  <c r="D44" i="119" s="1"/>
  <c r="C37" i="119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Y45" i="119" s="1"/>
  <c r="X13" i="119"/>
  <c r="X26" i="119" s="1"/>
  <c r="W13" i="119"/>
  <c r="W26" i="119" s="1"/>
  <c r="V13" i="119"/>
  <c r="U13" i="119"/>
  <c r="U26" i="119" s="1"/>
  <c r="T13" i="119"/>
  <c r="T26" i="119" s="1"/>
  <c r="S13" i="119"/>
  <c r="S26" i="119" s="1"/>
  <c r="R13" i="119"/>
  <c r="R26" i="119" s="1"/>
  <c r="R45" i="119" s="1"/>
  <c r="Q13" i="119"/>
  <c r="Q26" i="119" s="1"/>
  <c r="Q45" i="119" s="1"/>
  <c r="P13" i="119"/>
  <c r="P26" i="119" s="1"/>
  <c r="O13" i="119"/>
  <c r="O26" i="119" s="1"/>
  <c r="N13" i="119"/>
  <c r="M13" i="119"/>
  <c r="M26" i="119" s="1"/>
  <c r="L13" i="119"/>
  <c r="L26" i="119" s="1"/>
  <c r="K13" i="119"/>
  <c r="K26" i="119" s="1"/>
  <c r="J13" i="119"/>
  <c r="J26" i="119" s="1"/>
  <c r="J45" i="119" s="1"/>
  <c r="I13" i="119"/>
  <c r="I26" i="119" s="1"/>
  <c r="I45" i="119" s="1"/>
  <c r="H13" i="119"/>
  <c r="H26" i="119" s="1"/>
  <c r="G13" i="119"/>
  <c r="G26" i="119" s="1"/>
  <c r="F13" i="119"/>
  <c r="E13" i="119"/>
  <c r="E26" i="119" s="1"/>
  <c r="D13" i="119"/>
  <c r="D26" i="119" s="1"/>
  <c r="C13" i="119"/>
  <c r="AA50" i="120"/>
  <c r="Z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T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X37" i="120"/>
  <c r="W37" i="120"/>
  <c r="W44" i="120" s="1"/>
  <c r="V37" i="120"/>
  <c r="U37" i="120"/>
  <c r="T37" i="120"/>
  <c r="S37" i="120"/>
  <c r="R37" i="120"/>
  <c r="R44" i="120" s="1"/>
  <c r="Q37" i="120"/>
  <c r="P37" i="120"/>
  <c r="O37" i="120"/>
  <c r="O44" i="120" s="1"/>
  <c r="N37" i="120"/>
  <c r="M37" i="120"/>
  <c r="M44" i="120" s="1"/>
  <c r="L37" i="120"/>
  <c r="L44" i="120" s="1"/>
  <c r="K37" i="120"/>
  <c r="J37" i="120"/>
  <c r="J44" i="120" s="1"/>
  <c r="I37" i="120"/>
  <c r="H37" i="120"/>
  <c r="H44" i="120" s="1"/>
  <c r="G37" i="120"/>
  <c r="G44" i="120" s="1"/>
  <c r="F37" i="120"/>
  <c r="E37" i="120"/>
  <c r="E44" i="120" s="1"/>
  <c r="D37" i="120"/>
  <c r="D44" i="120" s="1"/>
  <c r="C37" i="120"/>
  <c r="R26" i="120"/>
  <c r="R45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X26" i="120" s="1"/>
  <c r="W13" i="120"/>
  <c r="W26" i="120" s="1"/>
  <c r="V13" i="120"/>
  <c r="U13" i="120"/>
  <c r="U26" i="120" s="1"/>
  <c r="T13" i="120"/>
  <c r="T26" i="120" s="1"/>
  <c r="S13" i="120"/>
  <c r="R13" i="120"/>
  <c r="Q13" i="120"/>
  <c r="Q26" i="120" s="1"/>
  <c r="P13" i="120"/>
  <c r="P26" i="120" s="1"/>
  <c r="O13" i="120"/>
  <c r="O26" i="120" s="1"/>
  <c r="N13" i="120"/>
  <c r="M13" i="120"/>
  <c r="M26" i="120" s="1"/>
  <c r="L13" i="120"/>
  <c r="L26" i="120" s="1"/>
  <c r="K13" i="120"/>
  <c r="J13" i="120"/>
  <c r="J26" i="120" s="1"/>
  <c r="I13" i="120"/>
  <c r="I26" i="120" s="1"/>
  <c r="H13" i="120"/>
  <c r="H26" i="120" s="1"/>
  <c r="G13" i="120"/>
  <c r="G26" i="120" s="1"/>
  <c r="F13" i="120"/>
  <c r="E13" i="120"/>
  <c r="E26" i="120" s="1"/>
  <c r="D13" i="120"/>
  <c r="D26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Y37" i="121"/>
  <c r="X37" i="121"/>
  <c r="W37" i="121"/>
  <c r="W44" i="121" s="1"/>
  <c r="W45" i="121" s="1"/>
  <c r="V37" i="121"/>
  <c r="V44" i="121" s="1"/>
  <c r="U37" i="121"/>
  <c r="U44" i="121" s="1"/>
  <c r="T37" i="121"/>
  <c r="T44" i="121" s="1"/>
  <c r="S37" i="12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J37" i="121"/>
  <c r="J44" i="121" s="1"/>
  <c r="I37" i="121"/>
  <c r="I44" i="121" s="1"/>
  <c r="H37" i="121"/>
  <c r="G37" i="121"/>
  <c r="G44" i="121" s="1"/>
  <c r="G45" i="121" s="1"/>
  <c r="F37" i="121"/>
  <c r="F44" i="121" s="1"/>
  <c r="E37" i="121"/>
  <c r="E44" i="121" s="1"/>
  <c r="D37" i="121"/>
  <c r="D44" i="121" s="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X26" i="121" s="1"/>
  <c r="W13" i="121"/>
  <c r="W26" i="121" s="1"/>
  <c r="V13" i="121"/>
  <c r="U13" i="121"/>
  <c r="U26" i="121" s="1"/>
  <c r="U45" i="121" s="1"/>
  <c r="T13" i="121"/>
  <c r="T26" i="121" s="1"/>
  <c r="S13" i="121"/>
  <c r="R13" i="121"/>
  <c r="R26" i="121" s="1"/>
  <c r="Q13" i="121"/>
  <c r="Q26" i="121" s="1"/>
  <c r="P13" i="121"/>
  <c r="P26" i="121" s="1"/>
  <c r="O13" i="121"/>
  <c r="O26" i="121" s="1"/>
  <c r="N13" i="121"/>
  <c r="M13" i="121"/>
  <c r="M26" i="121" s="1"/>
  <c r="M45" i="121" s="1"/>
  <c r="L13" i="121"/>
  <c r="L26" i="121" s="1"/>
  <c r="K13" i="121"/>
  <c r="J13" i="121"/>
  <c r="J26" i="121" s="1"/>
  <c r="J45" i="121" s="1"/>
  <c r="I13" i="121"/>
  <c r="I26" i="121" s="1"/>
  <c r="H13" i="121"/>
  <c r="H26" i="121" s="1"/>
  <c r="G13" i="121"/>
  <c r="G26" i="121" s="1"/>
  <c r="F13" i="121"/>
  <c r="E13" i="121"/>
  <c r="E26" i="121" s="1"/>
  <c r="E45" i="121" s="1"/>
  <c r="D13" i="121"/>
  <c r="D26" i="121" s="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4" i="122"/>
  <c r="K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X37" i="122"/>
  <c r="Z37" i="122" s="1"/>
  <c r="W37" i="122"/>
  <c r="W44" i="122" s="1"/>
  <c r="V37" i="122"/>
  <c r="U37" i="122"/>
  <c r="U44" i="122" s="1"/>
  <c r="T37" i="122"/>
  <c r="T44" i="122" s="1"/>
  <c r="S37" i="122"/>
  <c r="S44" i="122" s="1"/>
  <c r="R37" i="122"/>
  <c r="R44" i="122" s="1"/>
  <c r="Q37" i="122"/>
  <c r="P37" i="122"/>
  <c r="O37" i="122"/>
  <c r="O44" i="122" s="1"/>
  <c r="N37" i="122"/>
  <c r="M37" i="122"/>
  <c r="M44" i="122" s="1"/>
  <c r="L37" i="122"/>
  <c r="L44" i="122" s="1"/>
  <c r="K37" i="122"/>
  <c r="J37" i="122"/>
  <c r="J44" i="122" s="1"/>
  <c r="I37" i="122"/>
  <c r="H37" i="122"/>
  <c r="G37" i="122"/>
  <c r="G44" i="122" s="1"/>
  <c r="F37" i="122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X26" i="122" s="1"/>
  <c r="Z26" i="122" s="1"/>
  <c r="W13" i="122"/>
  <c r="W26" i="122" s="1"/>
  <c r="V13" i="122"/>
  <c r="V26" i="122" s="1"/>
  <c r="U13" i="122"/>
  <c r="U26" i="122" s="1"/>
  <c r="T13" i="122"/>
  <c r="T26" i="122" s="1"/>
  <c r="S13" i="122"/>
  <c r="R13" i="122"/>
  <c r="R26" i="122" s="1"/>
  <c r="Q13" i="122"/>
  <c r="Q26" i="122" s="1"/>
  <c r="P13" i="122"/>
  <c r="P26" i="122" s="1"/>
  <c r="O13" i="122"/>
  <c r="O26" i="122" s="1"/>
  <c r="N13" i="122"/>
  <c r="N26" i="122" s="1"/>
  <c r="M13" i="122"/>
  <c r="M26" i="122" s="1"/>
  <c r="L13" i="122"/>
  <c r="L26" i="122" s="1"/>
  <c r="K13" i="122"/>
  <c r="K26" i="122" s="1"/>
  <c r="J13" i="122"/>
  <c r="J26" i="122" s="1"/>
  <c r="I13" i="122"/>
  <c r="I26" i="122" s="1"/>
  <c r="H13" i="122"/>
  <c r="H26" i="122" s="1"/>
  <c r="G13" i="122"/>
  <c r="G26" i="122" s="1"/>
  <c r="G45" i="122" s="1"/>
  <c r="F13" i="122"/>
  <c r="F26" i="122" s="1"/>
  <c r="E13" i="122"/>
  <c r="E26" i="122" s="1"/>
  <c r="D13" i="122"/>
  <c r="D26" i="122" s="1"/>
  <c r="C13" i="122"/>
  <c r="AA50" i="123"/>
  <c r="Y50" i="123"/>
  <c r="Z50" i="123" s="1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4" i="123"/>
  <c r="L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W37" i="123"/>
  <c r="W44" i="123" s="1"/>
  <c r="V37" i="123"/>
  <c r="V44" i="123" s="1"/>
  <c r="U37" i="123"/>
  <c r="T37" i="123"/>
  <c r="T44" i="123" s="1"/>
  <c r="S37" i="123"/>
  <c r="S44" i="123" s="1"/>
  <c r="R37" i="123"/>
  <c r="R44" i="123" s="1"/>
  <c r="Q37" i="123"/>
  <c r="P37" i="123"/>
  <c r="P44" i="123" s="1"/>
  <c r="O37" i="123"/>
  <c r="N37" i="123"/>
  <c r="N44" i="123" s="1"/>
  <c r="M37" i="123"/>
  <c r="L37" i="123"/>
  <c r="K37" i="123"/>
  <c r="K44" i="123" s="1"/>
  <c r="J37" i="123"/>
  <c r="J44" i="123" s="1"/>
  <c r="I37" i="123"/>
  <c r="H37" i="123"/>
  <c r="H44" i="123" s="1"/>
  <c r="G37" i="123"/>
  <c r="G44" i="123" s="1"/>
  <c r="F37" i="123"/>
  <c r="F44" i="123" s="1"/>
  <c r="E37" i="123"/>
  <c r="D37" i="123"/>
  <c r="D44" i="123" s="1"/>
  <c r="C37" i="123"/>
  <c r="C44" i="123" s="1"/>
  <c r="W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V13" i="123"/>
  <c r="V26" i="123" s="1"/>
  <c r="U13" i="123"/>
  <c r="U26" i="123" s="1"/>
  <c r="T13" i="123"/>
  <c r="T26" i="123" s="1"/>
  <c r="S13" i="123"/>
  <c r="R13" i="123"/>
  <c r="R26" i="123" s="1"/>
  <c r="Q13" i="123"/>
  <c r="Q26" i="123" s="1"/>
  <c r="P13" i="123"/>
  <c r="P26" i="123" s="1"/>
  <c r="O13" i="123"/>
  <c r="O26" i="123" s="1"/>
  <c r="N13" i="123"/>
  <c r="N26" i="123" s="1"/>
  <c r="M13" i="123"/>
  <c r="M26" i="123" s="1"/>
  <c r="L13" i="123"/>
  <c r="L26" i="123" s="1"/>
  <c r="K13" i="123"/>
  <c r="K26" i="123" s="1"/>
  <c r="J13" i="123"/>
  <c r="J26" i="123" s="1"/>
  <c r="I13" i="123"/>
  <c r="I26" i="123" s="1"/>
  <c r="H13" i="123"/>
  <c r="H26" i="123" s="1"/>
  <c r="G13" i="123"/>
  <c r="G26" i="123" s="1"/>
  <c r="G45" i="123" s="1"/>
  <c r="F13" i="123"/>
  <c r="F26" i="123" s="1"/>
  <c r="E13" i="123"/>
  <c r="E26" i="123" s="1"/>
  <c r="D13" i="123"/>
  <c r="D26" i="123" s="1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O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O37" i="124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C44" i="124" s="1"/>
  <c r="R26" i="124"/>
  <c r="R45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X13" i="124"/>
  <c r="X26" i="124" s="1"/>
  <c r="W13" i="124"/>
  <c r="W26" i="124" s="1"/>
  <c r="V13" i="124"/>
  <c r="V26" i="124" s="1"/>
  <c r="U13" i="124"/>
  <c r="U26" i="124" s="1"/>
  <c r="U45" i="124" s="1"/>
  <c r="T13" i="124"/>
  <c r="T26" i="124" s="1"/>
  <c r="S13" i="124"/>
  <c r="R13" i="124"/>
  <c r="Q13" i="124"/>
  <c r="Q26" i="124" s="1"/>
  <c r="P13" i="124"/>
  <c r="P26" i="124" s="1"/>
  <c r="O13" i="124"/>
  <c r="O26" i="124" s="1"/>
  <c r="O45" i="124" s="1"/>
  <c r="N13" i="124"/>
  <c r="N26" i="124" s="1"/>
  <c r="M13" i="124"/>
  <c r="M26" i="124" s="1"/>
  <c r="M45" i="124" s="1"/>
  <c r="L13" i="124"/>
  <c r="L26" i="124" s="1"/>
  <c r="K13" i="124"/>
  <c r="J13" i="124"/>
  <c r="J26" i="124" s="1"/>
  <c r="J45" i="124" s="1"/>
  <c r="I13" i="124"/>
  <c r="I26" i="124" s="1"/>
  <c r="H13" i="124"/>
  <c r="H26" i="124" s="1"/>
  <c r="G13" i="124"/>
  <c r="G26" i="124" s="1"/>
  <c r="F13" i="124"/>
  <c r="F26" i="124" s="1"/>
  <c r="E13" i="124"/>
  <c r="E26" i="124" s="1"/>
  <c r="E45" i="124" s="1"/>
  <c r="D13" i="124"/>
  <c r="D26" i="124" s="1"/>
  <c r="C13" i="124"/>
  <c r="AA50" i="125"/>
  <c r="Y50" i="125"/>
  <c r="Z50" i="125" s="1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X44" i="125" s="1"/>
  <c r="W37" i="125"/>
  <c r="W44" i="125" s="1"/>
  <c r="V37" i="125"/>
  <c r="U37" i="125"/>
  <c r="U44" i="125" s="1"/>
  <c r="T37" i="125"/>
  <c r="T44" i="125" s="1"/>
  <c r="S37" i="125"/>
  <c r="S44" i="125" s="1"/>
  <c r="R37" i="125"/>
  <c r="R44" i="125" s="1"/>
  <c r="Q37" i="125"/>
  <c r="P37" i="125"/>
  <c r="O37" i="125"/>
  <c r="O44" i="125" s="1"/>
  <c r="N37" i="125"/>
  <c r="M37" i="125"/>
  <c r="M44" i="125" s="1"/>
  <c r="L37" i="125"/>
  <c r="L44" i="125" s="1"/>
  <c r="K37" i="125"/>
  <c r="K44" i="125" s="1"/>
  <c r="J37" i="125"/>
  <c r="J44" i="125" s="1"/>
  <c r="I37" i="125"/>
  <c r="H37" i="125"/>
  <c r="G37" i="125"/>
  <c r="G44" i="125" s="1"/>
  <c r="F37" i="125"/>
  <c r="E37" i="125"/>
  <c r="E44" i="125" s="1"/>
  <c r="D37" i="125"/>
  <c r="D44" i="125" s="1"/>
  <c r="C37" i="125"/>
  <c r="C44" i="125" s="1"/>
  <c r="Z26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W26" i="125" s="1"/>
  <c r="W45" i="125" s="1"/>
  <c r="V13" i="125"/>
  <c r="V26" i="125" s="1"/>
  <c r="U13" i="125"/>
  <c r="U26" i="125" s="1"/>
  <c r="U45" i="125" s="1"/>
  <c r="T13" i="125"/>
  <c r="T26" i="125" s="1"/>
  <c r="T45" i="125" s="1"/>
  <c r="S13" i="125"/>
  <c r="S26" i="125" s="1"/>
  <c r="S45" i="125" s="1"/>
  <c r="R13" i="125"/>
  <c r="R26" i="125" s="1"/>
  <c r="Q13" i="125"/>
  <c r="Q26" i="125" s="1"/>
  <c r="P13" i="125"/>
  <c r="P26" i="125" s="1"/>
  <c r="O13" i="125"/>
  <c r="O26" i="125" s="1"/>
  <c r="N13" i="125"/>
  <c r="N26" i="125" s="1"/>
  <c r="M13" i="125"/>
  <c r="M26" i="125" s="1"/>
  <c r="M45" i="125" s="1"/>
  <c r="L13" i="125"/>
  <c r="L26" i="125" s="1"/>
  <c r="L45" i="125" s="1"/>
  <c r="K13" i="125"/>
  <c r="J13" i="125"/>
  <c r="J26" i="125" s="1"/>
  <c r="I13" i="125"/>
  <c r="I26" i="125" s="1"/>
  <c r="H13" i="125"/>
  <c r="H26" i="125" s="1"/>
  <c r="G13" i="125"/>
  <c r="G26" i="125" s="1"/>
  <c r="F13" i="125"/>
  <c r="F26" i="125" s="1"/>
  <c r="E13" i="125"/>
  <c r="E26" i="125" s="1"/>
  <c r="E45" i="125" s="1"/>
  <c r="D13" i="125"/>
  <c r="D26" i="125" s="1"/>
  <c r="D45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O44" i="126" s="1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W37" i="126"/>
  <c r="V37" i="126"/>
  <c r="V44" i="126" s="1"/>
  <c r="U37" i="126"/>
  <c r="T37" i="126"/>
  <c r="T44" i="126" s="1"/>
  <c r="S37" i="126"/>
  <c r="S44" i="126" s="1"/>
  <c r="R37" i="126"/>
  <c r="R44" i="126" s="1"/>
  <c r="Q37" i="126"/>
  <c r="Q44" i="126" s="1"/>
  <c r="P37" i="126"/>
  <c r="O37" i="126"/>
  <c r="N37" i="126"/>
  <c r="N44" i="126" s="1"/>
  <c r="M37" i="126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D37" i="126"/>
  <c r="D44" i="126" s="1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Y13" i="126"/>
  <c r="Y26" i="126" s="1"/>
  <c r="Y45" i="126" s="1"/>
  <c r="X13" i="126"/>
  <c r="X26" i="126" s="1"/>
  <c r="W13" i="126"/>
  <c r="W26" i="126" s="1"/>
  <c r="V13" i="126"/>
  <c r="V26" i="126" s="1"/>
  <c r="U13" i="126"/>
  <c r="U26" i="126" s="1"/>
  <c r="T13" i="126"/>
  <c r="T26" i="126" s="1"/>
  <c r="S13" i="126"/>
  <c r="S26" i="126" s="1"/>
  <c r="S45" i="126" s="1"/>
  <c r="R13" i="126"/>
  <c r="R26" i="126" s="1"/>
  <c r="R45" i="126" s="1"/>
  <c r="Q13" i="126"/>
  <c r="Q26" i="126" s="1"/>
  <c r="Q45" i="126" s="1"/>
  <c r="P13" i="126"/>
  <c r="P26" i="126" s="1"/>
  <c r="O13" i="126"/>
  <c r="O26" i="126" s="1"/>
  <c r="N13" i="126"/>
  <c r="N26" i="126" s="1"/>
  <c r="M13" i="126"/>
  <c r="M26" i="126" s="1"/>
  <c r="L13" i="126"/>
  <c r="L26" i="126" s="1"/>
  <c r="K13" i="126"/>
  <c r="K26" i="126" s="1"/>
  <c r="K45" i="126" s="1"/>
  <c r="J13" i="126"/>
  <c r="J26" i="126" s="1"/>
  <c r="I13" i="126"/>
  <c r="I26" i="126" s="1"/>
  <c r="I45" i="126" s="1"/>
  <c r="H13" i="126"/>
  <c r="H26" i="126" s="1"/>
  <c r="G13" i="126"/>
  <c r="G26" i="126" s="1"/>
  <c r="F13" i="126"/>
  <c r="F26" i="126" s="1"/>
  <c r="E13" i="126"/>
  <c r="E26" i="126" s="1"/>
  <c r="D13" i="126"/>
  <c r="D26" i="126" s="1"/>
  <c r="C13" i="126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W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Z37" i="127" s="1"/>
  <c r="W37" i="127"/>
  <c r="V37" i="127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O37" i="127"/>
  <c r="O44" i="127" s="1"/>
  <c r="O45" i="127" s="1"/>
  <c r="N37" i="127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G37" i="127"/>
  <c r="G44" i="127" s="1"/>
  <c r="F37" i="127"/>
  <c r="E37" i="127"/>
  <c r="E44" i="127" s="1"/>
  <c r="D37" i="127"/>
  <c r="D44" i="127" s="1"/>
  <c r="C37" i="127"/>
  <c r="C44" i="127" s="1"/>
  <c r="S26" i="127"/>
  <c r="S45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Y13" i="127"/>
  <c r="Y26" i="127" s="1"/>
  <c r="X13" i="127"/>
  <c r="X26" i="127" s="1"/>
  <c r="Z26" i="127" s="1"/>
  <c r="W13" i="127"/>
  <c r="W26" i="127" s="1"/>
  <c r="V13" i="127"/>
  <c r="V26" i="127" s="1"/>
  <c r="U13" i="127"/>
  <c r="U26" i="127" s="1"/>
  <c r="U45" i="127" s="1"/>
  <c r="T13" i="127"/>
  <c r="T26" i="127" s="1"/>
  <c r="S13" i="127"/>
  <c r="R13" i="127"/>
  <c r="R26" i="127" s="1"/>
  <c r="Q13" i="127"/>
  <c r="Q26" i="127" s="1"/>
  <c r="P13" i="127"/>
  <c r="P26" i="127" s="1"/>
  <c r="O13" i="127"/>
  <c r="O26" i="127" s="1"/>
  <c r="N13" i="127"/>
  <c r="N26" i="127" s="1"/>
  <c r="M13" i="127"/>
  <c r="M26" i="127" s="1"/>
  <c r="M45" i="127" s="1"/>
  <c r="L13" i="127"/>
  <c r="L26" i="127" s="1"/>
  <c r="K13" i="127"/>
  <c r="J13" i="127"/>
  <c r="J26" i="127" s="1"/>
  <c r="I13" i="127"/>
  <c r="I26" i="127" s="1"/>
  <c r="H13" i="127"/>
  <c r="H26" i="127" s="1"/>
  <c r="G13" i="127"/>
  <c r="G26" i="127" s="1"/>
  <c r="F13" i="127"/>
  <c r="F26" i="127" s="1"/>
  <c r="E13" i="127"/>
  <c r="E26" i="127" s="1"/>
  <c r="E45" i="127" s="1"/>
  <c r="D13" i="127"/>
  <c r="D26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Z37" i="128"/>
  <c r="Y37" i="128"/>
  <c r="X37" i="128"/>
  <c r="W37" i="128"/>
  <c r="W44" i="128" s="1"/>
  <c r="V37" i="128"/>
  <c r="V44" i="128" s="1"/>
  <c r="U37" i="128"/>
  <c r="T37" i="128"/>
  <c r="T44" i="128" s="1"/>
  <c r="S37" i="128"/>
  <c r="R37" i="128"/>
  <c r="R44" i="128" s="1"/>
  <c r="Q37" i="128"/>
  <c r="P37" i="128"/>
  <c r="O37" i="128"/>
  <c r="O44" i="128" s="1"/>
  <c r="N37" i="128"/>
  <c r="N44" i="128" s="1"/>
  <c r="M37" i="128"/>
  <c r="L37" i="128"/>
  <c r="L44" i="128" s="1"/>
  <c r="K37" i="128"/>
  <c r="J37" i="128"/>
  <c r="J44" i="128" s="1"/>
  <c r="I37" i="128"/>
  <c r="H37" i="128"/>
  <c r="G37" i="128"/>
  <c r="G44" i="128" s="1"/>
  <c r="F37" i="128"/>
  <c r="F44" i="128" s="1"/>
  <c r="E37" i="128"/>
  <c r="D37" i="128"/>
  <c r="D44" i="128" s="1"/>
  <c r="C37" i="128"/>
  <c r="AA26" i="128"/>
  <c r="AA45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Y13" i="128"/>
  <c r="Y26" i="128" s="1"/>
  <c r="X13" i="128"/>
  <c r="X26" i="128" s="1"/>
  <c r="W13" i="128"/>
  <c r="W26" i="128" s="1"/>
  <c r="W45" i="128" s="1"/>
  <c r="V13" i="128"/>
  <c r="V26" i="128" s="1"/>
  <c r="U13" i="128"/>
  <c r="U26" i="128" s="1"/>
  <c r="T13" i="128"/>
  <c r="T26" i="128" s="1"/>
  <c r="T45" i="128" s="1"/>
  <c r="S13" i="128"/>
  <c r="S26" i="128" s="1"/>
  <c r="R13" i="128"/>
  <c r="R26" i="128" s="1"/>
  <c r="Q13" i="128"/>
  <c r="Q26" i="128" s="1"/>
  <c r="P13" i="128"/>
  <c r="P26" i="128" s="1"/>
  <c r="O13" i="128"/>
  <c r="O26" i="128" s="1"/>
  <c r="N13" i="128"/>
  <c r="N26" i="128" s="1"/>
  <c r="M13" i="128"/>
  <c r="M26" i="128" s="1"/>
  <c r="L13" i="128"/>
  <c r="L26" i="128" s="1"/>
  <c r="L45" i="128" s="1"/>
  <c r="K13" i="128"/>
  <c r="K26" i="128" s="1"/>
  <c r="J13" i="128"/>
  <c r="J26" i="128" s="1"/>
  <c r="I13" i="128"/>
  <c r="I26" i="128" s="1"/>
  <c r="H13" i="128"/>
  <c r="H26" i="128" s="1"/>
  <c r="G13" i="128"/>
  <c r="G26" i="128" s="1"/>
  <c r="G45" i="128" s="1"/>
  <c r="F13" i="128"/>
  <c r="F26" i="128" s="1"/>
  <c r="E13" i="128"/>
  <c r="E26" i="128" s="1"/>
  <c r="D13" i="128"/>
  <c r="D26" i="128" s="1"/>
  <c r="C13" i="128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O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O37" i="129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G37" i="129"/>
  <c r="G44" i="129" s="1"/>
  <c r="F37" i="129"/>
  <c r="F44" i="129" s="1"/>
  <c r="E37" i="129"/>
  <c r="E44" i="129" s="1"/>
  <c r="D37" i="129"/>
  <c r="D44" i="129" s="1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Y13" i="129"/>
  <c r="Y26" i="129" s="1"/>
  <c r="Y45" i="129" s="1"/>
  <c r="X13" i="129"/>
  <c r="X26" i="129" s="1"/>
  <c r="W13" i="129"/>
  <c r="W26" i="129" s="1"/>
  <c r="W45" i="129" s="1"/>
  <c r="V13" i="129"/>
  <c r="V26" i="129" s="1"/>
  <c r="U13" i="129"/>
  <c r="U26" i="129" s="1"/>
  <c r="T13" i="129"/>
  <c r="T26" i="129" s="1"/>
  <c r="T45" i="129" s="1"/>
  <c r="S13" i="129"/>
  <c r="S26" i="129" s="1"/>
  <c r="S45" i="129" s="1"/>
  <c r="R13" i="129"/>
  <c r="R26" i="129" s="1"/>
  <c r="R45" i="129" s="1"/>
  <c r="Q13" i="129"/>
  <c r="Q26" i="129" s="1"/>
  <c r="Q45" i="129" s="1"/>
  <c r="P13" i="129"/>
  <c r="P26" i="129" s="1"/>
  <c r="O13" i="129"/>
  <c r="O26" i="129" s="1"/>
  <c r="N13" i="129"/>
  <c r="N26" i="129" s="1"/>
  <c r="M13" i="129"/>
  <c r="M26" i="129" s="1"/>
  <c r="L13" i="129"/>
  <c r="L26" i="129" s="1"/>
  <c r="L45" i="129" s="1"/>
  <c r="K13" i="129"/>
  <c r="J13" i="129"/>
  <c r="J26" i="129" s="1"/>
  <c r="I13" i="129"/>
  <c r="I26" i="129" s="1"/>
  <c r="I45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D45" i="129" s="1"/>
  <c r="C13" i="129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X37" i="130"/>
  <c r="Z37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Q37" i="130"/>
  <c r="P37" i="130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I37" i="130"/>
  <c r="H37" i="130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Y26" i="130" s="1"/>
  <c r="X13" i="130"/>
  <c r="W13" i="130"/>
  <c r="W26" i="130" s="1"/>
  <c r="W45" i="130" s="1"/>
  <c r="V13" i="130"/>
  <c r="V26" i="130" s="1"/>
  <c r="U13" i="130"/>
  <c r="U26" i="130" s="1"/>
  <c r="T13" i="130"/>
  <c r="T26" i="130" s="1"/>
  <c r="S13" i="130"/>
  <c r="R13" i="130"/>
  <c r="R26" i="130" s="1"/>
  <c r="Q13" i="130"/>
  <c r="Q26" i="130" s="1"/>
  <c r="P13" i="130"/>
  <c r="O13" i="130"/>
  <c r="O26" i="130" s="1"/>
  <c r="N13" i="130"/>
  <c r="N26" i="130" s="1"/>
  <c r="M13" i="130"/>
  <c r="M26" i="130" s="1"/>
  <c r="L13" i="130"/>
  <c r="L26" i="130" s="1"/>
  <c r="K13" i="130"/>
  <c r="J13" i="130"/>
  <c r="J26" i="130" s="1"/>
  <c r="I13" i="130"/>
  <c r="I26" i="130" s="1"/>
  <c r="H13" i="130"/>
  <c r="H26" i="130" s="1"/>
  <c r="G13" i="130"/>
  <c r="G26" i="130" s="1"/>
  <c r="F13" i="130"/>
  <c r="F26" i="130" s="1"/>
  <c r="E13" i="130"/>
  <c r="E26" i="130" s="1"/>
  <c r="D13" i="130"/>
  <c r="D26" i="130" s="1"/>
  <c r="C13" i="130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Z37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Q37" i="131"/>
  <c r="Q44" i="131" s="1"/>
  <c r="P37" i="13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I37" i="131"/>
  <c r="I44" i="131" s="1"/>
  <c r="H37" i="131"/>
  <c r="G37" i="131"/>
  <c r="G44" i="131" s="1"/>
  <c r="F37" i="131"/>
  <c r="F44" i="131" s="1"/>
  <c r="E37" i="131"/>
  <c r="E44" i="131" s="1"/>
  <c r="D37" i="131"/>
  <c r="D44" i="131" s="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X13" i="131"/>
  <c r="X26" i="131" s="1"/>
  <c r="W13" i="131"/>
  <c r="W26" i="131" s="1"/>
  <c r="V13" i="131"/>
  <c r="V26" i="131" s="1"/>
  <c r="U13" i="131"/>
  <c r="U26" i="131" s="1"/>
  <c r="T13" i="131"/>
  <c r="T26" i="131" s="1"/>
  <c r="S13" i="131"/>
  <c r="R13" i="131"/>
  <c r="R26" i="131" s="1"/>
  <c r="Q13" i="131"/>
  <c r="Q26" i="131" s="1"/>
  <c r="P13" i="131"/>
  <c r="P26" i="131" s="1"/>
  <c r="O13" i="131"/>
  <c r="O26" i="131" s="1"/>
  <c r="N13" i="131"/>
  <c r="N26" i="131" s="1"/>
  <c r="M13" i="131"/>
  <c r="M26" i="131" s="1"/>
  <c r="L13" i="131"/>
  <c r="L26" i="131" s="1"/>
  <c r="L45" i="131" s="1"/>
  <c r="K13" i="131"/>
  <c r="J13" i="131"/>
  <c r="J26" i="131" s="1"/>
  <c r="I13" i="131"/>
  <c r="I26" i="131" s="1"/>
  <c r="H13" i="131"/>
  <c r="H26" i="131" s="1"/>
  <c r="G13" i="131"/>
  <c r="G26" i="131" s="1"/>
  <c r="F13" i="131"/>
  <c r="F26" i="131" s="1"/>
  <c r="E13" i="131"/>
  <c r="E26" i="131" s="1"/>
  <c r="D13" i="131"/>
  <c r="D26" i="131" s="1"/>
  <c r="D45" i="131" s="1"/>
  <c r="C13" i="13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X37" i="132"/>
  <c r="Z37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Q37" i="132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I37" i="132"/>
  <c r="H37" i="132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W13" i="132"/>
  <c r="V13" i="132"/>
  <c r="V26" i="132" s="1"/>
  <c r="U13" i="132"/>
  <c r="U26" i="132" s="1"/>
  <c r="U45" i="132" s="1"/>
  <c r="T13" i="132"/>
  <c r="T26" i="132" s="1"/>
  <c r="T45" i="132" s="1"/>
  <c r="S13" i="132"/>
  <c r="S26" i="132" s="1"/>
  <c r="R13" i="132"/>
  <c r="R26" i="132" s="1"/>
  <c r="Q13" i="132"/>
  <c r="P13" i="132"/>
  <c r="P26" i="132" s="1"/>
  <c r="O13" i="132"/>
  <c r="O26" i="132" s="1"/>
  <c r="N13" i="132"/>
  <c r="N26" i="132" s="1"/>
  <c r="M13" i="132"/>
  <c r="M26" i="132" s="1"/>
  <c r="M45" i="132" s="1"/>
  <c r="L13" i="132"/>
  <c r="L26" i="132" s="1"/>
  <c r="L45" i="132" s="1"/>
  <c r="K13" i="132"/>
  <c r="K26" i="132" s="1"/>
  <c r="J13" i="132"/>
  <c r="J26" i="132" s="1"/>
  <c r="I13" i="132"/>
  <c r="H13" i="132"/>
  <c r="H26" i="132" s="1"/>
  <c r="G13" i="132"/>
  <c r="F13" i="132"/>
  <c r="F26" i="132" s="1"/>
  <c r="E13" i="132"/>
  <c r="E26" i="132" s="1"/>
  <c r="E45" i="132" s="1"/>
  <c r="D13" i="132"/>
  <c r="D26" i="132" s="1"/>
  <c r="D45" i="132" s="1"/>
  <c r="C13" i="132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Z44" i="133" s="1"/>
  <c r="W37" i="133"/>
  <c r="W44" i="133" s="1"/>
  <c r="V37" i="133"/>
  <c r="V44" i="133" s="1"/>
  <c r="U37" i="133"/>
  <c r="U44" i="133" s="1"/>
  <c r="T37" i="133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W13" i="133"/>
  <c r="V13" i="133"/>
  <c r="V26" i="133" s="1"/>
  <c r="V45" i="133" s="1"/>
  <c r="U13" i="133"/>
  <c r="U26" i="133" s="1"/>
  <c r="U45" i="133" s="1"/>
  <c r="T13" i="133"/>
  <c r="T26" i="133" s="1"/>
  <c r="S13" i="133"/>
  <c r="S26" i="133" s="1"/>
  <c r="R13" i="133"/>
  <c r="Q13" i="133"/>
  <c r="Q26" i="133" s="1"/>
  <c r="P13" i="133"/>
  <c r="P26" i="133" s="1"/>
  <c r="O13" i="133"/>
  <c r="N13" i="133"/>
  <c r="N26" i="133" s="1"/>
  <c r="N45" i="133" s="1"/>
  <c r="M13" i="133"/>
  <c r="M26" i="133" s="1"/>
  <c r="M45" i="133" s="1"/>
  <c r="L13" i="133"/>
  <c r="L26" i="133" s="1"/>
  <c r="K13" i="133"/>
  <c r="K26" i="133" s="1"/>
  <c r="J13" i="133"/>
  <c r="J26" i="133" s="1"/>
  <c r="J45" i="133" s="1"/>
  <c r="I13" i="133"/>
  <c r="I26" i="133" s="1"/>
  <c r="H13" i="133"/>
  <c r="H26" i="133" s="1"/>
  <c r="G13" i="133"/>
  <c r="F13" i="133"/>
  <c r="F26" i="133" s="1"/>
  <c r="F45" i="133" s="1"/>
  <c r="E13" i="133"/>
  <c r="E26" i="133" s="1"/>
  <c r="E45" i="133" s="1"/>
  <c r="D13" i="133"/>
  <c r="D26" i="133" s="1"/>
  <c r="C13" i="133"/>
  <c r="C26" i="133" s="1"/>
  <c r="AA50" i="134"/>
  <c r="Y50" i="134"/>
  <c r="Z50" i="134" s="1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X44" i="134" s="1"/>
  <c r="W37" i="134"/>
  <c r="W44" i="134" s="1"/>
  <c r="V37" i="134"/>
  <c r="V44" i="134" s="1"/>
  <c r="U37" i="134"/>
  <c r="U44" i="134" s="1"/>
  <c r="T37" i="134"/>
  <c r="S37" i="134"/>
  <c r="S44" i="134" s="1"/>
  <c r="R37" i="134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C37" i="134"/>
  <c r="C44" i="134" s="1"/>
  <c r="V26" i="134"/>
  <c r="V45" i="134" s="1"/>
  <c r="F26" i="134"/>
  <c r="F45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W13" i="134"/>
  <c r="V13" i="134"/>
  <c r="U13" i="134"/>
  <c r="U26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O13" i="134"/>
  <c r="N13" i="134"/>
  <c r="N26" i="134" s="1"/>
  <c r="M13" i="134"/>
  <c r="L13" i="134"/>
  <c r="L26" i="134" s="1"/>
  <c r="K13" i="134"/>
  <c r="K26" i="134" s="1"/>
  <c r="J13" i="134"/>
  <c r="J26" i="134" s="1"/>
  <c r="I13" i="134"/>
  <c r="I26" i="134" s="1"/>
  <c r="H13" i="134"/>
  <c r="H26" i="134" s="1"/>
  <c r="G13" i="134"/>
  <c r="F13" i="134"/>
  <c r="E13" i="134"/>
  <c r="E26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W13" i="135"/>
  <c r="V13" i="135"/>
  <c r="V26" i="135" s="1"/>
  <c r="U13" i="135"/>
  <c r="U26" i="135" s="1"/>
  <c r="T13" i="135"/>
  <c r="T26" i="135" s="1"/>
  <c r="S13" i="135"/>
  <c r="S26" i="135" s="1"/>
  <c r="R13" i="135"/>
  <c r="R26" i="135" s="1"/>
  <c r="Q13" i="135"/>
  <c r="Q26" i="135" s="1"/>
  <c r="Q45" i="135" s="1"/>
  <c r="P13" i="135"/>
  <c r="P26" i="135" s="1"/>
  <c r="O13" i="135"/>
  <c r="N13" i="135"/>
  <c r="N26" i="135" s="1"/>
  <c r="M13" i="135"/>
  <c r="M26" i="135" s="1"/>
  <c r="L13" i="135"/>
  <c r="L26" i="135" s="1"/>
  <c r="K13" i="135"/>
  <c r="K26" i="135" s="1"/>
  <c r="J13" i="135"/>
  <c r="J26" i="135" s="1"/>
  <c r="I13" i="135"/>
  <c r="I26" i="135" s="1"/>
  <c r="I45" i="135" s="1"/>
  <c r="H13" i="135"/>
  <c r="H26" i="135" s="1"/>
  <c r="G13" i="135"/>
  <c r="F13" i="135"/>
  <c r="F26" i="135" s="1"/>
  <c r="E13" i="135"/>
  <c r="E26" i="135" s="1"/>
  <c r="D13" i="135"/>
  <c r="D26" i="135" s="1"/>
  <c r="C13" i="135"/>
  <c r="C26" i="135" s="1"/>
  <c r="AA50" i="136"/>
  <c r="Y50" i="136"/>
  <c r="Z50" i="136" s="1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V44" i="136" s="1"/>
  <c r="U37" i="136"/>
  <c r="U44" i="136" s="1"/>
  <c r="T37" i="136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C37" i="136"/>
  <c r="C44" i="136" s="1"/>
  <c r="N26" i="136"/>
  <c r="N45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W13" i="136"/>
  <c r="V13" i="136"/>
  <c r="V26" i="136" s="1"/>
  <c r="U13" i="136"/>
  <c r="U26" i="136" s="1"/>
  <c r="T13" i="136"/>
  <c r="T26" i="136" s="1"/>
  <c r="S13" i="136"/>
  <c r="S26" i="136" s="1"/>
  <c r="R13" i="136"/>
  <c r="R26" i="136" s="1"/>
  <c r="Q13" i="136"/>
  <c r="Q26" i="136" s="1"/>
  <c r="P13" i="136"/>
  <c r="P26" i="136" s="1"/>
  <c r="O13" i="136"/>
  <c r="N13" i="136"/>
  <c r="M13" i="136"/>
  <c r="M26" i="136" s="1"/>
  <c r="L13" i="136"/>
  <c r="L26" i="136" s="1"/>
  <c r="K13" i="136"/>
  <c r="K26" i="136" s="1"/>
  <c r="J13" i="136"/>
  <c r="J26" i="136" s="1"/>
  <c r="I13" i="136"/>
  <c r="I26" i="136" s="1"/>
  <c r="H13" i="136"/>
  <c r="H26" i="136" s="1"/>
  <c r="G13" i="136"/>
  <c r="F13" i="136"/>
  <c r="F26" i="136" s="1"/>
  <c r="E13" i="136"/>
  <c r="E26" i="136" s="1"/>
  <c r="D13" i="136"/>
  <c r="D26" i="136" s="1"/>
  <c r="C13" i="136"/>
  <c r="C26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X44" i="137" s="1"/>
  <c r="W37" i="137"/>
  <c r="W44" i="137" s="1"/>
  <c r="V37" i="137"/>
  <c r="V44" i="137" s="1"/>
  <c r="U37" i="137"/>
  <c r="U44" i="137" s="1"/>
  <c r="T37" i="137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C37" i="137"/>
  <c r="C44" i="137" s="1"/>
  <c r="AA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W13" i="137"/>
  <c r="V13" i="137"/>
  <c r="V26" i="137" s="1"/>
  <c r="U13" i="137"/>
  <c r="U26" i="137" s="1"/>
  <c r="U45" i="137" s="1"/>
  <c r="T13" i="137"/>
  <c r="T26" i="137" s="1"/>
  <c r="S13" i="137"/>
  <c r="S26" i="137" s="1"/>
  <c r="R13" i="137"/>
  <c r="R26" i="137" s="1"/>
  <c r="R45" i="137" s="1"/>
  <c r="Q13" i="137"/>
  <c r="Q26" i="137" s="1"/>
  <c r="P13" i="137"/>
  <c r="P26" i="137" s="1"/>
  <c r="O13" i="137"/>
  <c r="N13" i="137"/>
  <c r="N26" i="137" s="1"/>
  <c r="M13" i="137"/>
  <c r="M26" i="137" s="1"/>
  <c r="M45" i="137" s="1"/>
  <c r="L13" i="137"/>
  <c r="L26" i="137" s="1"/>
  <c r="K13" i="137"/>
  <c r="K26" i="137" s="1"/>
  <c r="J13" i="137"/>
  <c r="J26" i="137" s="1"/>
  <c r="J45" i="137" s="1"/>
  <c r="I13" i="137"/>
  <c r="I26" i="137" s="1"/>
  <c r="H13" i="137"/>
  <c r="H26" i="137" s="1"/>
  <c r="G13" i="137"/>
  <c r="F13" i="137"/>
  <c r="F26" i="137" s="1"/>
  <c r="E13" i="137"/>
  <c r="E26" i="137" s="1"/>
  <c r="E45" i="137" s="1"/>
  <c r="D13" i="137"/>
  <c r="D26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Z44" i="138" s="1"/>
  <c r="W37" i="138"/>
  <c r="W44" i="138" s="1"/>
  <c r="V37" i="138"/>
  <c r="V44" i="138" s="1"/>
  <c r="U37" i="138"/>
  <c r="U44" i="138" s="1"/>
  <c r="T37" i="138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C37" i="138"/>
  <c r="C44" i="138" s="1"/>
  <c r="V26" i="138"/>
  <c r="N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W13" i="138"/>
  <c r="V13" i="138"/>
  <c r="U13" i="138"/>
  <c r="U26" i="138" s="1"/>
  <c r="T13" i="138"/>
  <c r="T26" i="138" s="1"/>
  <c r="S13" i="138"/>
  <c r="S26" i="138" s="1"/>
  <c r="R13" i="138"/>
  <c r="R26" i="138" s="1"/>
  <c r="Q13" i="138"/>
  <c r="Q26" i="138" s="1"/>
  <c r="P13" i="138"/>
  <c r="P26" i="138" s="1"/>
  <c r="O13" i="138"/>
  <c r="N13" i="138"/>
  <c r="M13" i="138"/>
  <c r="M26" i="138" s="1"/>
  <c r="L13" i="138"/>
  <c r="L26" i="138" s="1"/>
  <c r="K13" i="138"/>
  <c r="K26" i="138" s="1"/>
  <c r="J13" i="138"/>
  <c r="J26" i="138" s="1"/>
  <c r="I13" i="138"/>
  <c r="I26" i="138" s="1"/>
  <c r="H13" i="138"/>
  <c r="H26" i="138" s="1"/>
  <c r="G13" i="138"/>
  <c r="F13" i="138"/>
  <c r="F26" i="138" s="1"/>
  <c r="E13" i="138"/>
  <c r="E26" i="138" s="1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4" i="139"/>
  <c r="S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X44" i="139" s="1"/>
  <c r="W37" i="139"/>
  <c r="W44" i="139" s="1"/>
  <c r="V37" i="139"/>
  <c r="V44" i="139" s="1"/>
  <c r="U37" i="139"/>
  <c r="U44" i="139" s="1"/>
  <c r="T37" i="139"/>
  <c r="S37" i="139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W26" i="139" s="1"/>
  <c r="V13" i="139"/>
  <c r="V26" i="139" s="1"/>
  <c r="U13" i="139"/>
  <c r="U26" i="139" s="1"/>
  <c r="U45" i="139" s="1"/>
  <c r="T13" i="139"/>
  <c r="T26" i="139" s="1"/>
  <c r="S13" i="139"/>
  <c r="S26" i="139" s="1"/>
  <c r="R13" i="139"/>
  <c r="R26" i="139" s="1"/>
  <c r="R45" i="139" s="1"/>
  <c r="Q13" i="139"/>
  <c r="Q26" i="139" s="1"/>
  <c r="P13" i="139"/>
  <c r="P26" i="139" s="1"/>
  <c r="O13" i="139"/>
  <c r="O26" i="139" s="1"/>
  <c r="N13" i="139"/>
  <c r="N26" i="139" s="1"/>
  <c r="M13" i="139"/>
  <c r="M26" i="139" s="1"/>
  <c r="M45" i="139" s="1"/>
  <c r="L13" i="139"/>
  <c r="L26" i="139" s="1"/>
  <c r="K13" i="139"/>
  <c r="K26" i="139" s="1"/>
  <c r="J13" i="139"/>
  <c r="J26" i="139" s="1"/>
  <c r="J45" i="139" s="1"/>
  <c r="I13" i="139"/>
  <c r="I26" i="139" s="1"/>
  <c r="H13" i="139"/>
  <c r="H26" i="139" s="1"/>
  <c r="G13" i="139"/>
  <c r="G26" i="139" s="1"/>
  <c r="F13" i="139"/>
  <c r="F26" i="139" s="1"/>
  <c r="E13" i="139"/>
  <c r="E26" i="139" s="1"/>
  <c r="E45" i="139" s="1"/>
  <c r="D13" i="139"/>
  <c r="D26" i="139" s="1"/>
  <c r="C13" i="139"/>
  <c r="C26" i="139" s="1"/>
  <c r="AA50" i="140"/>
  <c r="Y50" i="140"/>
  <c r="Z50" i="140" s="1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W26" i="140" s="1"/>
  <c r="W45" i="140" s="1"/>
  <c r="V13" i="140"/>
  <c r="V26" i="140" s="1"/>
  <c r="V45" i="140" s="1"/>
  <c r="U13" i="140"/>
  <c r="U26" i="140" s="1"/>
  <c r="U45" i="140" s="1"/>
  <c r="T13" i="140"/>
  <c r="T26" i="140" s="1"/>
  <c r="T45" i="140" s="1"/>
  <c r="S13" i="140"/>
  <c r="S26" i="140" s="1"/>
  <c r="R13" i="140"/>
  <c r="R26" i="140" s="1"/>
  <c r="R45" i="140" s="1"/>
  <c r="Q13" i="140"/>
  <c r="Q26" i="140" s="1"/>
  <c r="P13" i="140"/>
  <c r="P26" i="140" s="1"/>
  <c r="O13" i="140"/>
  <c r="O26" i="140" s="1"/>
  <c r="O45" i="140" s="1"/>
  <c r="N13" i="140"/>
  <c r="N26" i="140" s="1"/>
  <c r="N45" i="140" s="1"/>
  <c r="M13" i="140"/>
  <c r="M26" i="140" s="1"/>
  <c r="M45" i="140" s="1"/>
  <c r="L13" i="140"/>
  <c r="L26" i="140" s="1"/>
  <c r="L45" i="140" s="1"/>
  <c r="K13" i="140"/>
  <c r="K26" i="140" s="1"/>
  <c r="J13" i="140"/>
  <c r="J26" i="140" s="1"/>
  <c r="J45" i="140" s="1"/>
  <c r="I13" i="140"/>
  <c r="I26" i="140" s="1"/>
  <c r="H13" i="140"/>
  <c r="H26" i="140" s="1"/>
  <c r="G13" i="140"/>
  <c r="G26" i="140" s="1"/>
  <c r="G45" i="140" s="1"/>
  <c r="F13" i="140"/>
  <c r="F26" i="140" s="1"/>
  <c r="F45" i="140" s="1"/>
  <c r="E13" i="140"/>
  <c r="E26" i="140" s="1"/>
  <c r="E45" i="140" s="1"/>
  <c r="D13" i="140"/>
  <c r="D26" i="140" s="1"/>
  <c r="D45" i="140" s="1"/>
  <c r="C13" i="140"/>
  <c r="C26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X44" i="141" s="1"/>
  <c r="Z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Y45" i="141" s="1"/>
  <c r="X13" i="141"/>
  <c r="W13" i="141"/>
  <c r="W26" i="141" s="1"/>
  <c r="W45" i="141" s="1"/>
  <c r="V13" i="141"/>
  <c r="V26" i="141" s="1"/>
  <c r="U13" i="141"/>
  <c r="U26" i="141" s="1"/>
  <c r="T13" i="141"/>
  <c r="T26" i="141" s="1"/>
  <c r="S13" i="141"/>
  <c r="S26" i="141" s="1"/>
  <c r="R13" i="141"/>
  <c r="R26" i="141" s="1"/>
  <c r="Q13" i="141"/>
  <c r="Q26" i="141" s="1"/>
  <c r="Q45" i="141" s="1"/>
  <c r="P13" i="141"/>
  <c r="P26" i="141" s="1"/>
  <c r="O13" i="141"/>
  <c r="O26" i="141" s="1"/>
  <c r="O45" i="141" s="1"/>
  <c r="N13" i="141"/>
  <c r="N26" i="141" s="1"/>
  <c r="M13" i="141"/>
  <c r="M26" i="141" s="1"/>
  <c r="L13" i="141"/>
  <c r="L26" i="141" s="1"/>
  <c r="K13" i="141"/>
  <c r="K26" i="141" s="1"/>
  <c r="J13" i="141"/>
  <c r="J26" i="141" s="1"/>
  <c r="J45" i="141" s="1"/>
  <c r="I13" i="141"/>
  <c r="I26" i="141" s="1"/>
  <c r="I45" i="141" s="1"/>
  <c r="H13" i="141"/>
  <c r="H26" i="141" s="1"/>
  <c r="G13" i="141"/>
  <c r="G26" i="141" s="1"/>
  <c r="G45" i="141" s="1"/>
  <c r="F13" i="141"/>
  <c r="F26" i="141" s="1"/>
  <c r="F45" i="141" s="1"/>
  <c r="E13" i="141"/>
  <c r="E26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W37" i="142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F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W13" i="142"/>
  <c r="W26" i="142" s="1"/>
  <c r="V13" i="142"/>
  <c r="V26" i="142" s="1"/>
  <c r="U13" i="142"/>
  <c r="U26" i="142" s="1"/>
  <c r="T13" i="142"/>
  <c r="T26" i="142" s="1"/>
  <c r="S13" i="142"/>
  <c r="S26" i="142" s="1"/>
  <c r="S45" i="142" s="1"/>
  <c r="R13" i="142"/>
  <c r="R26" i="142" s="1"/>
  <c r="R45" i="142" s="1"/>
  <c r="Q13" i="142"/>
  <c r="Q26" i="142" s="1"/>
  <c r="P13" i="142"/>
  <c r="P26" i="142" s="1"/>
  <c r="O13" i="142"/>
  <c r="O26" i="142" s="1"/>
  <c r="N13" i="142"/>
  <c r="N26" i="142" s="1"/>
  <c r="M13" i="142"/>
  <c r="M26" i="142" s="1"/>
  <c r="L13" i="142"/>
  <c r="L26" i="142" s="1"/>
  <c r="K13" i="142"/>
  <c r="K26" i="142" s="1"/>
  <c r="J13" i="142"/>
  <c r="J26" i="142" s="1"/>
  <c r="J45" i="142" s="1"/>
  <c r="I13" i="142"/>
  <c r="I26" i="142" s="1"/>
  <c r="H13" i="142"/>
  <c r="H26" i="142" s="1"/>
  <c r="G13" i="142"/>
  <c r="G26" i="142" s="1"/>
  <c r="F13" i="142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W13" i="143"/>
  <c r="W26" i="143" s="1"/>
  <c r="V13" i="143"/>
  <c r="V26" i="143" s="1"/>
  <c r="V45" i="143" s="1"/>
  <c r="U13" i="143"/>
  <c r="U26" i="143" s="1"/>
  <c r="T13" i="143"/>
  <c r="T26" i="143" s="1"/>
  <c r="S13" i="143"/>
  <c r="S26" i="143" s="1"/>
  <c r="S45" i="143" s="1"/>
  <c r="R13" i="143"/>
  <c r="R26" i="143" s="1"/>
  <c r="R45" i="143" s="1"/>
  <c r="Q13" i="143"/>
  <c r="Q26" i="143" s="1"/>
  <c r="P13" i="143"/>
  <c r="P26" i="143" s="1"/>
  <c r="O13" i="143"/>
  <c r="O26" i="143" s="1"/>
  <c r="N13" i="143"/>
  <c r="N26" i="143" s="1"/>
  <c r="N45" i="143" s="1"/>
  <c r="M13" i="143"/>
  <c r="M26" i="143" s="1"/>
  <c r="L13" i="143"/>
  <c r="L26" i="143" s="1"/>
  <c r="K13" i="143"/>
  <c r="K26" i="143" s="1"/>
  <c r="J13" i="143"/>
  <c r="J26" i="143" s="1"/>
  <c r="J45" i="143" s="1"/>
  <c r="I13" i="143"/>
  <c r="I26" i="143" s="1"/>
  <c r="H13" i="143"/>
  <c r="H26" i="143" s="1"/>
  <c r="G13" i="143"/>
  <c r="G26" i="143" s="1"/>
  <c r="F13" i="143"/>
  <c r="F26" i="143" s="1"/>
  <c r="F45" i="143" s="1"/>
  <c r="E13" i="143"/>
  <c r="E26" i="143" s="1"/>
  <c r="D13" i="143"/>
  <c r="D26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W13" i="144"/>
  <c r="W26" i="144" s="1"/>
  <c r="V13" i="144"/>
  <c r="V26" i="144" s="1"/>
  <c r="V45" i="144" s="1"/>
  <c r="U13" i="144"/>
  <c r="U26" i="144" s="1"/>
  <c r="U45" i="144" s="1"/>
  <c r="T13" i="144"/>
  <c r="T26" i="144" s="1"/>
  <c r="S13" i="144"/>
  <c r="S26" i="144" s="1"/>
  <c r="R13" i="144"/>
  <c r="Q13" i="144"/>
  <c r="Q26" i="144" s="1"/>
  <c r="P13" i="144"/>
  <c r="O13" i="144"/>
  <c r="O26" i="144" s="1"/>
  <c r="N13" i="144"/>
  <c r="N26" i="144" s="1"/>
  <c r="N45" i="144" s="1"/>
  <c r="M13" i="144"/>
  <c r="M26" i="144" s="1"/>
  <c r="M45" i="144" s="1"/>
  <c r="L13" i="144"/>
  <c r="K13" i="144"/>
  <c r="K26" i="144" s="1"/>
  <c r="J13" i="144"/>
  <c r="I13" i="144"/>
  <c r="I26" i="144" s="1"/>
  <c r="H13" i="144"/>
  <c r="G13" i="144"/>
  <c r="G26" i="144" s="1"/>
  <c r="F13" i="144"/>
  <c r="E13" i="144"/>
  <c r="E26" i="144" s="1"/>
  <c r="E45" i="144" s="1"/>
  <c r="D13" i="144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X44" i="145" s="1"/>
  <c r="Z44" i="145" s="1"/>
  <c r="W37" i="145"/>
  <c r="W44" i="145" s="1"/>
  <c r="V37" i="145"/>
  <c r="V44" i="145" s="1"/>
  <c r="U37" i="145"/>
  <c r="U44" i="145" s="1"/>
  <c r="T37" i="145"/>
  <c r="T44" i="145" s="1"/>
  <c r="S37" i="145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Y45" i="145" s="1"/>
  <c r="X13" i="145"/>
  <c r="X26" i="145" s="1"/>
  <c r="W13" i="145"/>
  <c r="W26" i="145" s="1"/>
  <c r="V13" i="145"/>
  <c r="U13" i="145"/>
  <c r="U26" i="145" s="1"/>
  <c r="U45" i="145" s="1"/>
  <c r="T13" i="145"/>
  <c r="T26" i="145" s="1"/>
  <c r="S13" i="145"/>
  <c r="S26" i="145" s="1"/>
  <c r="R13" i="145"/>
  <c r="R26" i="145" s="1"/>
  <c r="Q13" i="145"/>
  <c r="Q26" i="145" s="1"/>
  <c r="Q45" i="145" s="1"/>
  <c r="P13" i="145"/>
  <c r="P26" i="145" s="1"/>
  <c r="O13" i="145"/>
  <c r="O26" i="145" s="1"/>
  <c r="N13" i="145"/>
  <c r="M13" i="145"/>
  <c r="M26" i="145" s="1"/>
  <c r="L13" i="145"/>
  <c r="L26" i="145" s="1"/>
  <c r="K13" i="145"/>
  <c r="K26" i="145" s="1"/>
  <c r="J13" i="145"/>
  <c r="J26" i="145" s="1"/>
  <c r="I13" i="145"/>
  <c r="I26" i="145" s="1"/>
  <c r="I45" i="145" s="1"/>
  <c r="H13" i="145"/>
  <c r="H26" i="145" s="1"/>
  <c r="G13" i="145"/>
  <c r="G26" i="145" s="1"/>
  <c r="F13" i="145"/>
  <c r="E13" i="145"/>
  <c r="E26" i="145" s="1"/>
  <c r="E45" i="145" s="1"/>
  <c r="D13" i="145"/>
  <c r="D26" i="145" s="1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Y45" i="146" s="1"/>
  <c r="X13" i="146"/>
  <c r="X26" i="146" s="1"/>
  <c r="W13" i="146"/>
  <c r="W26" i="146" s="1"/>
  <c r="W45" i="146" s="1"/>
  <c r="V13" i="146"/>
  <c r="U13" i="146"/>
  <c r="U26" i="146" s="1"/>
  <c r="T13" i="146"/>
  <c r="T26" i="146" s="1"/>
  <c r="S13" i="146"/>
  <c r="S26" i="146" s="1"/>
  <c r="R13" i="146"/>
  <c r="Q13" i="146"/>
  <c r="Q26" i="146" s="1"/>
  <c r="Q45" i="146" s="1"/>
  <c r="P13" i="146"/>
  <c r="P26" i="146" s="1"/>
  <c r="O13" i="146"/>
  <c r="O26" i="146" s="1"/>
  <c r="O45" i="146" s="1"/>
  <c r="N13" i="146"/>
  <c r="M13" i="146"/>
  <c r="M26" i="146" s="1"/>
  <c r="L13" i="146"/>
  <c r="L26" i="146" s="1"/>
  <c r="K13" i="146"/>
  <c r="K26" i="146" s="1"/>
  <c r="J13" i="146"/>
  <c r="J26" i="146" s="1"/>
  <c r="I13" i="146"/>
  <c r="I26" i="146" s="1"/>
  <c r="I45" i="146" s="1"/>
  <c r="H13" i="146"/>
  <c r="H26" i="146" s="1"/>
  <c r="G13" i="146"/>
  <c r="G26" i="146" s="1"/>
  <c r="G45" i="146" s="1"/>
  <c r="F13" i="146"/>
  <c r="E13" i="146"/>
  <c r="E26" i="146" s="1"/>
  <c r="E45" i="146" s="1"/>
  <c r="D13" i="146"/>
  <c r="D26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T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Y37" i="147"/>
  <c r="Y44" i="147" s="1"/>
  <c r="X37" i="147"/>
  <c r="X44" i="147" s="1"/>
  <c r="Z44" i="147" s="1"/>
  <c r="W37" i="147"/>
  <c r="W44" i="147" s="1"/>
  <c r="V37" i="147"/>
  <c r="V44" i="147" s="1"/>
  <c r="U37" i="147"/>
  <c r="U44" i="147" s="1"/>
  <c r="T37" i="147"/>
  <c r="S37" i="147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W26" i="147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X13" i="147"/>
  <c r="X26" i="147" s="1"/>
  <c r="W13" i="147"/>
  <c r="V13" i="147"/>
  <c r="U13" i="147"/>
  <c r="U26" i="147" s="1"/>
  <c r="T13" i="147"/>
  <c r="T26" i="147" s="1"/>
  <c r="S13" i="147"/>
  <c r="S26" i="147" s="1"/>
  <c r="R13" i="147"/>
  <c r="R26" i="147" s="1"/>
  <c r="Q13" i="147"/>
  <c r="Q26" i="147" s="1"/>
  <c r="Q45" i="147" s="1"/>
  <c r="P13" i="147"/>
  <c r="P26" i="147" s="1"/>
  <c r="O13" i="147"/>
  <c r="O26" i="147" s="1"/>
  <c r="N13" i="147"/>
  <c r="M13" i="147"/>
  <c r="M26" i="147" s="1"/>
  <c r="L13" i="147"/>
  <c r="L26" i="147" s="1"/>
  <c r="K13" i="147"/>
  <c r="K26" i="147" s="1"/>
  <c r="J13" i="147"/>
  <c r="J26" i="147" s="1"/>
  <c r="I13" i="147"/>
  <c r="I26" i="147" s="1"/>
  <c r="I45" i="147" s="1"/>
  <c r="H13" i="147"/>
  <c r="H26" i="147" s="1"/>
  <c r="G13" i="147"/>
  <c r="G26" i="147" s="1"/>
  <c r="F13" i="147"/>
  <c r="E13" i="147"/>
  <c r="E26" i="147" s="1"/>
  <c r="E45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U13" i="148"/>
  <c r="U26" i="148" s="1"/>
  <c r="U45" i="148" s="1"/>
  <c r="T13" i="148"/>
  <c r="T26" i="148" s="1"/>
  <c r="S13" i="148"/>
  <c r="S26" i="148" s="1"/>
  <c r="R13" i="148"/>
  <c r="R26" i="148" s="1"/>
  <c r="Q13" i="148"/>
  <c r="Q26" i="148" s="1"/>
  <c r="P13" i="148"/>
  <c r="P26" i="148" s="1"/>
  <c r="P45" i="148" s="1"/>
  <c r="O13" i="148"/>
  <c r="O26" i="148" s="1"/>
  <c r="N13" i="148"/>
  <c r="M13" i="148"/>
  <c r="L13" i="148"/>
  <c r="L26" i="148" s="1"/>
  <c r="K13" i="148"/>
  <c r="K26" i="148" s="1"/>
  <c r="J13" i="148"/>
  <c r="J26" i="148" s="1"/>
  <c r="I13" i="148"/>
  <c r="I26" i="148" s="1"/>
  <c r="H13" i="148"/>
  <c r="H26" i="148" s="1"/>
  <c r="H45" i="148" s="1"/>
  <c r="G13" i="148"/>
  <c r="G26" i="148" s="1"/>
  <c r="F13" i="148"/>
  <c r="E13" i="148"/>
  <c r="E26" i="148" s="1"/>
  <c r="E45" i="148" s="1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X26" i="149" s="1"/>
  <c r="W13" i="149"/>
  <c r="W26" i="149" s="1"/>
  <c r="V13" i="149"/>
  <c r="U13" i="149"/>
  <c r="U26" i="149" s="1"/>
  <c r="T13" i="149"/>
  <c r="T26" i="149" s="1"/>
  <c r="S13" i="149"/>
  <c r="S26" i="149" s="1"/>
  <c r="R13" i="149"/>
  <c r="R26" i="149" s="1"/>
  <c r="Q13" i="149"/>
  <c r="Q26" i="149" s="1"/>
  <c r="Q45" i="149" s="1"/>
  <c r="P13" i="149"/>
  <c r="P26" i="149" s="1"/>
  <c r="P45" i="149" s="1"/>
  <c r="O13" i="149"/>
  <c r="O26" i="149" s="1"/>
  <c r="N13" i="149"/>
  <c r="M13" i="149"/>
  <c r="M26" i="149" s="1"/>
  <c r="L13" i="149"/>
  <c r="L26" i="149" s="1"/>
  <c r="K13" i="149"/>
  <c r="K26" i="149" s="1"/>
  <c r="J13" i="149"/>
  <c r="J26" i="149" s="1"/>
  <c r="J45" i="149" s="1"/>
  <c r="I13" i="149"/>
  <c r="I26" i="149" s="1"/>
  <c r="I45" i="149" s="1"/>
  <c r="H13" i="149"/>
  <c r="H26" i="149" s="1"/>
  <c r="H45" i="149" s="1"/>
  <c r="G13" i="149"/>
  <c r="G26" i="149" s="1"/>
  <c r="G45" i="149" s="1"/>
  <c r="F13" i="149"/>
  <c r="E13" i="149"/>
  <c r="E26" i="149" s="1"/>
  <c r="D13" i="149"/>
  <c r="D26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X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X26" i="150" s="1"/>
  <c r="W13" i="150"/>
  <c r="W26" i="150" s="1"/>
  <c r="W45" i="150" s="1"/>
  <c r="V13" i="150"/>
  <c r="V26" i="150" s="1"/>
  <c r="U13" i="150"/>
  <c r="U26" i="150" s="1"/>
  <c r="U45" i="150" s="1"/>
  <c r="T13" i="150"/>
  <c r="T26" i="150" s="1"/>
  <c r="S13" i="150"/>
  <c r="S26" i="150" s="1"/>
  <c r="S45" i="150" s="1"/>
  <c r="R13" i="150"/>
  <c r="R26" i="150" s="1"/>
  <c r="Q13" i="150"/>
  <c r="Q26" i="150" s="1"/>
  <c r="P13" i="150"/>
  <c r="P26" i="150" s="1"/>
  <c r="P45" i="150" s="1"/>
  <c r="O13" i="150"/>
  <c r="O26" i="150" s="1"/>
  <c r="O45" i="150" s="1"/>
  <c r="N13" i="150"/>
  <c r="N26" i="150" s="1"/>
  <c r="M13" i="150"/>
  <c r="M26" i="150" s="1"/>
  <c r="L13" i="150"/>
  <c r="L26" i="150" s="1"/>
  <c r="K13" i="150"/>
  <c r="K26" i="150" s="1"/>
  <c r="J13" i="150"/>
  <c r="J26" i="150" s="1"/>
  <c r="I13" i="150"/>
  <c r="I26" i="150" s="1"/>
  <c r="H13" i="150"/>
  <c r="H26" i="150" s="1"/>
  <c r="H45" i="150" s="1"/>
  <c r="G13" i="150"/>
  <c r="G26" i="150" s="1"/>
  <c r="G45" i="150" s="1"/>
  <c r="F13" i="150"/>
  <c r="F26" i="150" s="1"/>
  <c r="E13" i="150"/>
  <c r="E26" i="150" s="1"/>
  <c r="E45" i="150" s="1"/>
  <c r="D13" i="150"/>
  <c r="D26" i="150" s="1"/>
  <c r="C13" i="150"/>
  <c r="C26" i="150" s="1"/>
  <c r="C45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W37" i="151"/>
  <c r="W44" i="151" s="1"/>
  <c r="V37" i="15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D44" i="151" s="1"/>
  <c r="C37" i="151"/>
  <c r="C44" i="151" s="1"/>
  <c r="M26" i="15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Y26" i="151" s="1"/>
  <c r="X13" i="151"/>
  <c r="X26" i="151" s="1"/>
  <c r="W13" i="151"/>
  <c r="W26" i="151" s="1"/>
  <c r="V13" i="151"/>
  <c r="V26" i="151" s="1"/>
  <c r="U13" i="151"/>
  <c r="U26" i="151" s="1"/>
  <c r="T13" i="151"/>
  <c r="T26" i="151" s="1"/>
  <c r="S13" i="151"/>
  <c r="S26" i="151" s="1"/>
  <c r="S45" i="151" s="1"/>
  <c r="R13" i="151"/>
  <c r="R26" i="151" s="1"/>
  <c r="Q13" i="151"/>
  <c r="Q26" i="151" s="1"/>
  <c r="P13" i="151"/>
  <c r="P26" i="151" s="1"/>
  <c r="O13" i="151"/>
  <c r="O26" i="151" s="1"/>
  <c r="N13" i="151"/>
  <c r="N26" i="151" s="1"/>
  <c r="M13" i="151"/>
  <c r="L13" i="151"/>
  <c r="L26" i="151" s="1"/>
  <c r="K13" i="151"/>
  <c r="K26" i="151" s="1"/>
  <c r="K45" i="151" s="1"/>
  <c r="J13" i="151"/>
  <c r="J26" i="151" s="1"/>
  <c r="I13" i="151"/>
  <c r="I26" i="151" s="1"/>
  <c r="H13" i="151"/>
  <c r="H26" i="151" s="1"/>
  <c r="G13" i="151"/>
  <c r="G26" i="151" s="1"/>
  <c r="F13" i="151"/>
  <c r="F26" i="151" s="1"/>
  <c r="E13" i="151"/>
  <c r="E26" i="151" s="1"/>
  <c r="E45" i="151" s="1"/>
  <c r="D13" i="151"/>
  <c r="D26" i="151" s="1"/>
  <c r="D45" i="151" s="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Q45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W26" i="152"/>
  <c r="W45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X26" i="152" s="1"/>
  <c r="W13" i="152"/>
  <c r="V13" i="152"/>
  <c r="V26" i="152" s="1"/>
  <c r="U13" i="152"/>
  <c r="U26" i="152" s="1"/>
  <c r="T13" i="152"/>
  <c r="T26" i="152" s="1"/>
  <c r="S13" i="152"/>
  <c r="S26" i="152" s="1"/>
  <c r="S45" i="152" s="1"/>
  <c r="R13" i="152"/>
  <c r="R26" i="152" s="1"/>
  <c r="Q13" i="152"/>
  <c r="Q26" i="152" s="1"/>
  <c r="P13" i="152"/>
  <c r="P26" i="152" s="1"/>
  <c r="P45" i="152" s="1"/>
  <c r="O13" i="152"/>
  <c r="O26" i="152" s="1"/>
  <c r="N13" i="152"/>
  <c r="N26" i="152" s="1"/>
  <c r="M13" i="152"/>
  <c r="M26" i="152" s="1"/>
  <c r="L13" i="152"/>
  <c r="L26" i="152" s="1"/>
  <c r="K13" i="152"/>
  <c r="K26" i="152" s="1"/>
  <c r="K45" i="152" s="1"/>
  <c r="J13" i="152"/>
  <c r="J26" i="152" s="1"/>
  <c r="I13" i="152"/>
  <c r="I26" i="152" s="1"/>
  <c r="H13" i="152"/>
  <c r="H26" i="152" s="1"/>
  <c r="H45" i="152" s="1"/>
  <c r="G13" i="152"/>
  <c r="G26" i="152" s="1"/>
  <c r="F13" i="152"/>
  <c r="F26" i="152" s="1"/>
  <c r="E13" i="152"/>
  <c r="E26" i="152" s="1"/>
  <c r="E45" i="152" s="1"/>
  <c r="D13" i="152"/>
  <c r="D26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X26" i="153" s="1"/>
  <c r="W13" i="153"/>
  <c r="W26" i="153" s="1"/>
  <c r="V13" i="153"/>
  <c r="V26" i="153" s="1"/>
  <c r="U13" i="153"/>
  <c r="U26" i="153" s="1"/>
  <c r="T13" i="153"/>
  <c r="T26" i="153" s="1"/>
  <c r="S13" i="153"/>
  <c r="S26" i="153" s="1"/>
  <c r="S45" i="153" s="1"/>
  <c r="R13" i="153"/>
  <c r="R26" i="153" s="1"/>
  <c r="Q13" i="153"/>
  <c r="Q26" i="153" s="1"/>
  <c r="Q45" i="153" s="1"/>
  <c r="P13" i="153"/>
  <c r="P26" i="153" s="1"/>
  <c r="O13" i="153"/>
  <c r="O26" i="153" s="1"/>
  <c r="N13" i="153"/>
  <c r="N26" i="153" s="1"/>
  <c r="M13" i="153"/>
  <c r="M26" i="153" s="1"/>
  <c r="L13" i="153"/>
  <c r="L26" i="153" s="1"/>
  <c r="K13" i="153"/>
  <c r="K26" i="153" s="1"/>
  <c r="J13" i="153"/>
  <c r="J26" i="153" s="1"/>
  <c r="I13" i="153"/>
  <c r="I26" i="153" s="1"/>
  <c r="I45" i="153" s="1"/>
  <c r="H13" i="153"/>
  <c r="H26" i="153" s="1"/>
  <c r="G13" i="153"/>
  <c r="G26" i="153" s="1"/>
  <c r="F13" i="153"/>
  <c r="F26" i="153" s="1"/>
  <c r="E13" i="153"/>
  <c r="E26" i="153" s="1"/>
  <c r="E45" i="153" s="1"/>
  <c r="D13" i="153"/>
  <c r="D26" i="153" s="1"/>
  <c r="C13" i="153"/>
  <c r="C26" i="153" s="1"/>
  <c r="C45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R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S44" i="154" s="1"/>
  <c r="R37" i="154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O26" i="154"/>
  <c r="O45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X26" i="154" s="1"/>
  <c r="W13" i="154"/>
  <c r="W26" i="154" s="1"/>
  <c r="V13" i="154"/>
  <c r="V26" i="154" s="1"/>
  <c r="U13" i="154"/>
  <c r="U26" i="154" s="1"/>
  <c r="T13" i="154"/>
  <c r="T26" i="154" s="1"/>
  <c r="S13" i="154"/>
  <c r="S26" i="154" s="1"/>
  <c r="R13" i="154"/>
  <c r="R26" i="154" s="1"/>
  <c r="Q13" i="154"/>
  <c r="Q26" i="154" s="1"/>
  <c r="P13" i="154"/>
  <c r="P26" i="154" s="1"/>
  <c r="O13" i="154"/>
  <c r="N13" i="154"/>
  <c r="N26" i="154" s="1"/>
  <c r="M13" i="154"/>
  <c r="M26" i="154" s="1"/>
  <c r="L13" i="154"/>
  <c r="L26" i="154" s="1"/>
  <c r="K13" i="154"/>
  <c r="K26" i="154" s="1"/>
  <c r="J13" i="154"/>
  <c r="J26" i="154" s="1"/>
  <c r="I13" i="154"/>
  <c r="I26" i="154" s="1"/>
  <c r="H13" i="154"/>
  <c r="H26" i="154" s="1"/>
  <c r="G13" i="154"/>
  <c r="G26" i="154" s="1"/>
  <c r="F13" i="154"/>
  <c r="F26" i="154" s="1"/>
  <c r="E13" i="154"/>
  <c r="E26" i="154" s="1"/>
  <c r="E45" i="154" s="1"/>
  <c r="D13" i="154"/>
  <c r="D26" i="154" s="1"/>
  <c r="C13" i="154"/>
  <c r="C26" i="154" s="1"/>
  <c r="AA50" i="155"/>
  <c r="Z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Y45" i="155" s="1"/>
  <c r="X13" i="155"/>
  <c r="X26" i="155" s="1"/>
  <c r="W13" i="155"/>
  <c r="W26" i="155" s="1"/>
  <c r="V13" i="155"/>
  <c r="V26" i="155" s="1"/>
  <c r="U13" i="155"/>
  <c r="U26" i="155" s="1"/>
  <c r="T13" i="155"/>
  <c r="T26" i="155" s="1"/>
  <c r="S13" i="155"/>
  <c r="S26" i="155" s="1"/>
  <c r="R13" i="155"/>
  <c r="R26" i="155" s="1"/>
  <c r="Q13" i="155"/>
  <c r="Q26" i="155" s="1"/>
  <c r="P13" i="155"/>
  <c r="P26" i="155" s="1"/>
  <c r="P45" i="155" s="1"/>
  <c r="O13" i="155"/>
  <c r="O26" i="155" s="1"/>
  <c r="N13" i="155"/>
  <c r="N26" i="155" s="1"/>
  <c r="M13" i="155"/>
  <c r="M26" i="155" s="1"/>
  <c r="L13" i="155"/>
  <c r="L26" i="155" s="1"/>
  <c r="K13" i="155"/>
  <c r="K26" i="155" s="1"/>
  <c r="J13" i="155"/>
  <c r="J26" i="155" s="1"/>
  <c r="I13" i="155"/>
  <c r="I26" i="155" s="1"/>
  <c r="I45" i="155" s="1"/>
  <c r="H13" i="155"/>
  <c r="H26" i="155" s="1"/>
  <c r="H45" i="155" s="1"/>
  <c r="G13" i="155"/>
  <c r="G26" i="155" s="1"/>
  <c r="F13" i="155"/>
  <c r="F26" i="155" s="1"/>
  <c r="E13" i="155"/>
  <c r="E26" i="155" s="1"/>
  <c r="D13" i="155"/>
  <c r="D26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Z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X13" i="156"/>
  <c r="X26" i="156" s="1"/>
  <c r="W13" i="156"/>
  <c r="W26" i="156" s="1"/>
  <c r="W45" i="156" s="1"/>
  <c r="V13" i="156"/>
  <c r="V26" i="156" s="1"/>
  <c r="U13" i="156"/>
  <c r="U26" i="156" s="1"/>
  <c r="T13" i="156"/>
  <c r="T26" i="156" s="1"/>
  <c r="S13" i="156"/>
  <c r="S26" i="156" s="1"/>
  <c r="S45" i="156" s="1"/>
  <c r="R13" i="156"/>
  <c r="R26" i="156" s="1"/>
  <c r="Q13" i="156"/>
  <c r="Q26" i="156" s="1"/>
  <c r="Q45" i="156" s="1"/>
  <c r="P13" i="156"/>
  <c r="P26" i="156" s="1"/>
  <c r="O13" i="156"/>
  <c r="O26" i="156" s="1"/>
  <c r="O45" i="156" s="1"/>
  <c r="N13" i="156"/>
  <c r="N26" i="156" s="1"/>
  <c r="M13" i="156"/>
  <c r="M26" i="156" s="1"/>
  <c r="L13" i="156"/>
  <c r="L26" i="156" s="1"/>
  <c r="K13" i="156"/>
  <c r="K26" i="156" s="1"/>
  <c r="J13" i="156"/>
  <c r="J26" i="156" s="1"/>
  <c r="I13" i="156"/>
  <c r="I26" i="156" s="1"/>
  <c r="I45" i="156" s="1"/>
  <c r="H13" i="156"/>
  <c r="H26" i="156" s="1"/>
  <c r="G13" i="156"/>
  <c r="G26" i="156" s="1"/>
  <c r="G45" i="156" s="1"/>
  <c r="F13" i="156"/>
  <c r="F26" i="156" s="1"/>
  <c r="E13" i="156"/>
  <c r="E26" i="156" s="1"/>
  <c r="D13" i="156"/>
  <c r="D26" i="156" s="1"/>
  <c r="C13" i="156"/>
  <c r="C26" i="156" s="1"/>
  <c r="C45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X13" i="157"/>
  <c r="X26" i="157" s="1"/>
  <c r="W13" i="157"/>
  <c r="W26" i="157" s="1"/>
  <c r="V13" i="157"/>
  <c r="V26" i="157" s="1"/>
  <c r="U13" i="157"/>
  <c r="U26" i="157" s="1"/>
  <c r="U45" i="157" s="1"/>
  <c r="T13" i="157"/>
  <c r="T26" i="157" s="1"/>
  <c r="S13" i="157"/>
  <c r="S26" i="157" s="1"/>
  <c r="S45" i="157" s="1"/>
  <c r="R13" i="157"/>
  <c r="R26" i="157" s="1"/>
  <c r="Q13" i="157"/>
  <c r="Q26" i="157" s="1"/>
  <c r="P13" i="157"/>
  <c r="P26" i="157" s="1"/>
  <c r="P45" i="157" s="1"/>
  <c r="O13" i="157"/>
  <c r="O26" i="157" s="1"/>
  <c r="N13" i="157"/>
  <c r="N26" i="157" s="1"/>
  <c r="M13" i="157"/>
  <c r="M26" i="157" s="1"/>
  <c r="M45" i="157" s="1"/>
  <c r="L13" i="157"/>
  <c r="L26" i="157" s="1"/>
  <c r="K13" i="157"/>
  <c r="K26" i="157" s="1"/>
  <c r="J13" i="157"/>
  <c r="J26" i="157" s="1"/>
  <c r="I13" i="157"/>
  <c r="I26" i="157" s="1"/>
  <c r="H13" i="157"/>
  <c r="H26" i="157" s="1"/>
  <c r="H45" i="157" s="1"/>
  <c r="G13" i="157"/>
  <c r="G26" i="157" s="1"/>
  <c r="F13" i="157"/>
  <c r="F26" i="157" s="1"/>
  <c r="E13" i="157"/>
  <c r="E26" i="157" s="1"/>
  <c r="E45" i="157" s="1"/>
  <c r="D13" i="157"/>
  <c r="D26" i="157" s="1"/>
  <c r="C13" i="157"/>
  <c r="C26" i="157" s="1"/>
  <c r="C45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Y44" i="158" s="1"/>
  <c r="X37" i="158"/>
  <c r="X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Y45" i="158" s="1"/>
  <c r="X13" i="158"/>
  <c r="X26" i="158" s="1"/>
  <c r="W13" i="158"/>
  <c r="W26" i="158" s="1"/>
  <c r="W45" i="158" s="1"/>
  <c r="V13" i="158"/>
  <c r="V26" i="158" s="1"/>
  <c r="U13" i="158"/>
  <c r="U26" i="158" s="1"/>
  <c r="U45" i="158" s="1"/>
  <c r="T13" i="158"/>
  <c r="T26" i="158" s="1"/>
  <c r="S13" i="158"/>
  <c r="S26" i="158" s="1"/>
  <c r="S45" i="158" s="1"/>
  <c r="R13" i="158"/>
  <c r="R26" i="158" s="1"/>
  <c r="Q13" i="158"/>
  <c r="Q26" i="158" s="1"/>
  <c r="P13" i="158"/>
  <c r="P26" i="158" s="1"/>
  <c r="O13" i="158"/>
  <c r="O26" i="158" s="1"/>
  <c r="O45" i="158" s="1"/>
  <c r="N13" i="158"/>
  <c r="N26" i="158" s="1"/>
  <c r="M13" i="158"/>
  <c r="M26" i="158" s="1"/>
  <c r="M45" i="158" s="1"/>
  <c r="L13" i="158"/>
  <c r="L26" i="158" s="1"/>
  <c r="K13" i="158"/>
  <c r="K26" i="158" s="1"/>
  <c r="K45" i="158" s="1"/>
  <c r="J13" i="158"/>
  <c r="J26" i="158" s="1"/>
  <c r="I13" i="158"/>
  <c r="I26" i="158" s="1"/>
  <c r="I45" i="158" s="1"/>
  <c r="H13" i="158"/>
  <c r="H26" i="158" s="1"/>
  <c r="G13" i="158"/>
  <c r="G26" i="158" s="1"/>
  <c r="F13" i="158"/>
  <c r="F26" i="158" s="1"/>
  <c r="E13" i="158"/>
  <c r="E26" i="158" s="1"/>
  <c r="E45" i="158" s="1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O26" i="159"/>
  <c r="O45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W26" i="159" s="1"/>
  <c r="W45" i="159" s="1"/>
  <c r="V13" i="159"/>
  <c r="V26" i="159" s="1"/>
  <c r="V45" i="159" s="1"/>
  <c r="U13" i="159"/>
  <c r="U26" i="159" s="1"/>
  <c r="T13" i="159"/>
  <c r="T26" i="159" s="1"/>
  <c r="S13" i="159"/>
  <c r="S26" i="159" s="1"/>
  <c r="R13" i="159"/>
  <c r="R26" i="159" s="1"/>
  <c r="Q13" i="159"/>
  <c r="Q26" i="159" s="1"/>
  <c r="P13" i="159"/>
  <c r="P26" i="159" s="1"/>
  <c r="O13" i="159"/>
  <c r="N13" i="159"/>
  <c r="N26" i="159" s="1"/>
  <c r="N45" i="159" s="1"/>
  <c r="M13" i="159"/>
  <c r="M26" i="159" s="1"/>
  <c r="L13" i="159"/>
  <c r="L26" i="159" s="1"/>
  <c r="K13" i="159"/>
  <c r="K26" i="159" s="1"/>
  <c r="J13" i="159"/>
  <c r="J26" i="159" s="1"/>
  <c r="I13" i="159"/>
  <c r="I26" i="159" s="1"/>
  <c r="H13" i="159"/>
  <c r="H26" i="159" s="1"/>
  <c r="G13" i="159"/>
  <c r="G26" i="159" s="1"/>
  <c r="G45" i="159" s="1"/>
  <c r="F13" i="159"/>
  <c r="F26" i="159" s="1"/>
  <c r="F45" i="159" s="1"/>
  <c r="E13" i="159"/>
  <c r="E26" i="159" s="1"/>
  <c r="E45" i="159" s="1"/>
  <c r="D13" i="159"/>
  <c r="D26" i="159" s="1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Q45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Z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X26" i="160" s="1"/>
  <c r="W13" i="160"/>
  <c r="W26" i="160" s="1"/>
  <c r="W45" i="160" s="1"/>
  <c r="V13" i="160"/>
  <c r="V26" i="160" s="1"/>
  <c r="U13" i="160"/>
  <c r="U26" i="160" s="1"/>
  <c r="T13" i="160"/>
  <c r="T26" i="160" s="1"/>
  <c r="S13" i="160"/>
  <c r="S26" i="160" s="1"/>
  <c r="R13" i="160"/>
  <c r="R26" i="160" s="1"/>
  <c r="Q13" i="160"/>
  <c r="Q26" i="160" s="1"/>
  <c r="P13" i="160"/>
  <c r="P26" i="160" s="1"/>
  <c r="O13" i="160"/>
  <c r="O26" i="160" s="1"/>
  <c r="O45" i="160" s="1"/>
  <c r="N13" i="160"/>
  <c r="N26" i="160" s="1"/>
  <c r="M13" i="160"/>
  <c r="M26" i="160" s="1"/>
  <c r="L13" i="160"/>
  <c r="L26" i="160" s="1"/>
  <c r="K13" i="160"/>
  <c r="K26" i="160" s="1"/>
  <c r="J13" i="160"/>
  <c r="J26" i="160" s="1"/>
  <c r="I13" i="160"/>
  <c r="I26" i="160" s="1"/>
  <c r="H13" i="160"/>
  <c r="H26" i="160" s="1"/>
  <c r="G13" i="160"/>
  <c r="G26" i="160" s="1"/>
  <c r="F13" i="160"/>
  <c r="F26" i="160" s="1"/>
  <c r="E13" i="160"/>
  <c r="E26" i="160" s="1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Z43" i="161"/>
  <c r="Y43" i="161"/>
  <c r="X43" i="16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X26" i="161" s="1"/>
  <c r="W13" i="161"/>
  <c r="W26" i="161" s="1"/>
  <c r="W45" i="161" s="1"/>
  <c r="V13" i="161"/>
  <c r="V26" i="161" s="1"/>
  <c r="U13" i="161"/>
  <c r="U26" i="161" s="1"/>
  <c r="U45" i="161" s="1"/>
  <c r="T13" i="161"/>
  <c r="T26" i="161" s="1"/>
  <c r="S13" i="161"/>
  <c r="S26" i="161" s="1"/>
  <c r="S45" i="161" s="1"/>
  <c r="R13" i="161"/>
  <c r="R26" i="161" s="1"/>
  <c r="Q13" i="161"/>
  <c r="Q26" i="161" s="1"/>
  <c r="Q45" i="161" s="1"/>
  <c r="P13" i="161"/>
  <c r="P26" i="161" s="1"/>
  <c r="P45" i="161" s="1"/>
  <c r="O13" i="161"/>
  <c r="O26" i="161" s="1"/>
  <c r="O45" i="161" s="1"/>
  <c r="N13" i="161"/>
  <c r="N26" i="161" s="1"/>
  <c r="M13" i="161"/>
  <c r="M26" i="161" s="1"/>
  <c r="L13" i="161"/>
  <c r="L26" i="161" s="1"/>
  <c r="K13" i="161"/>
  <c r="K26" i="161" s="1"/>
  <c r="K45" i="161" s="1"/>
  <c r="J13" i="161"/>
  <c r="J26" i="161" s="1"/>
  <c r="I13" i="161"/>
  <c r="I26" i="161" s="1"/>
  <c r="I45" i="161" s="1"/>
  <c r="H13" i="161"/>
  <c r="H26" i="161" s="1"/>
  <c r="H45" i="161" s="1"/>
  <c r="G13" i="161"/>
  <c r="G26" i="161" s="1"/>
  <c r="G45" i="161" s="1"/>
  <c r="F13" i="161"/>
  <c r="F26" i="161" s="1"/>
  <c r="E13" i="161"/>
  <c r="E26" i="161" s="1"/>
  <c r="E45" i="161" s="1"/>
  <c r="D13" i="161"/>
  <c r="D26" i="161" s="1"/>
  <c r="C13" i="161"/>
  <c r="C26" i="161" s="1"/>
  <c r="C45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L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T44" i="162" s="1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E26" i="162"/>
  <c r="E45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Y45" i="162" s="1"/>
  <c r="X13" i="162"/>
  <c r="Z13" i="162" s="1"/>
  <c r="W13" i="162"/>
  <c r="W26" i="162" s="1"/>
  <c r="V13" i="162"/>
  <c r="U13" i="162"/>
  <c r="U26" i="162" s="1"/>
  <c r="T13" i="162"/>
  <c r="T26" i="162" s="1"/>
  <c r="T45" i="162" s="1"/>
  <c r="S13" i="162"/>
  <c r="R13" i="162"/>
  <c r="R26" i="162" s="1"/>
  <c r="Q13" i="162"/>
  <c r="Q26" i="162" s="1"/>
  <c r="Q45" i="162" s="1"/>
  <c r="P13" i="162"/>
  <c r="O13" i="162"/>
  <c r="O26" i="162" s="1"/>
  <c r="N13" i="162"/>
  <c r="M13" i="162"/>
  <c r="M26" i="162" s="1"/>
  <c r="L13" i="162"/>
  <c r="L26" i="162" s="1"/>
  <c r="L45" i="162" s="1"/>
  <c r="K13" i="162"/>
  <c r="J13" i="162"/>
  <c r="J26" i="162" s="1"/>
  <c r="I13" i="162"/>
  <c r="I26" i="162" s="1"/>
  <c r="I45" i="162" s="1"/>
  <c r="H13" i="162"/>
  <c r="G13" i="162"/>
  <c r="G26" i="162" s="1"/>
  <c r="F13" i="162"/>
  <c r="E13" i="162"/>
  <c r="D13" i="162"/>
  <c r="D26" i="162" s="1"/>
  <c r="D45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E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X26" i="163" s="1"/>
  <c r="W13" i="163"/>
  <c r="W26" i="163" s="1"/>
  <c r="W45" i="163" s="1"/>
  <c r="V13" i="163"/>
  <c r="V26" i="163" s="1"/>
  <c r="U13" i="163"/>
  <c r="U26" i="163" s="1"/>
  <c r="T13" i="163"/>
  <c r="T26" i="163" s="1"/>
  <c r="S13" i="163"/>
  <c r="S26" i="163" s="1"/>
  <c r="S45" i="163" s="1"/>
  <c r="R13" i="163"/>
  <c r="R26" i="163" s="1"/>
  <c r="Q13" i="163"/>
  <c r="Q26" i="163" s="1"/>
  <c r="P13" i="163"/>
  <c r="P26" i="163" s="1"/>
  <c r="O13" i="163"/>
  <c r="O26" i="163" s="1"/>
  <c r="N13" i="163"/>
  <c r="N26" i="163" s="1"/>
  <c r="M13" i="163"/>
  <c r="M26" i="163" s="1"/>
  <c r="L13" i="163"/>
  <c r="L26" i="163" s="1"/>
  <c r="K13" i="163"/>
  <c r="K26" i="163" s="1"/>
  <c r="K45" i="163" s="1"/>
  <c r="J13" i="163"/>
  <c r="J26" i="163" s="1"/>
  <c r="I13" i="163"/>
  <c r="I26" i="163" s="1"/>
  <c r="H13" i="163"/>
  <c r="H26" i="163" s="1"/>
  <c r="G13" i="163"/>
  <c r="G26" i="163" s="1"/>
  <c r="G45" i="163" s="1"/>
  <c r="F13" i="163"/>
  <c r="F26" i="163" s="1"/>
  <c r="E13" i="163"/>
  <c r="D13" i="163"/>
  <c r="D26" i="163" s="1"/>
  <c r="C13" i="163"/>
  <c r="C26" i="163" s="1"/>
  <c r="C45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Z37" i="164" s="1"/>
  <c r="W37" i="164"/>
  <c r="W44" i="164" s="1"/>
  <c r="V37" i="164"/>
  <c r="V44" i="164" s="1"/>
  <c r="U37" i="164"/>
  <c r="U44" i="164" s="1"/>
  <c r="T37" i="164"/>
  <c r="T44" i="164" s="1"/>
  <c r="S37" i="164"/>
  <c r="R37" i="164"/>
  <c r="R44" i="164" s="1"/>
  <c r="Q37" i="164"/>
  <c r="Q44" i="164" s="1"/>
  <c r="P37" i="164"/>
  <c r="O37" i="164"/>
  <c r="O44" i="164" s="1"/>
  <c r="N37" i="164"/>
  <c r="N44" i="164" s="1"/>
  <c r="M37" i="164"/>
  <c r="M44" i="164" s="1"/>
  <c r="L37" i="164"/>
  <c r="L44" i="164" s="1"/>
  <c r="K37" i="164"/>
  <c r="J37" i="164"/>
  <c r="J44" i="164" s="1"/>
  <c r="I37" i="164"/>
  <c r="I44" i="164" s="1"/>
  <c r="H37" i="164"/>
  <c r="G37" i="164"/>
  <c r="G44" i="164" s="1"/>
  <c r="F37" i="164"/>
  <c r="F44" i="164" s="1"/>
  <c r="E37" i="164"/>
  <c r="E44" i="164" s="1"/>
  <c r="D37" i="164"/>
  <c r="D44" i="164" s="1"/>
  <c r="C37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Y26" i="164" s="1"/>
  <c r="Y45" i="164" s="1"/>
  <c r="X13" i="164"/>
  <c r="X26" i="164" s="1"/>
  <c r="W13" i="164"/>
  <c r="W26" i="164" s="1"/>
  <c r="V13" i="164"/>
  <c r="V26" i="164" s="1"/>
  <c r="V45" i="164" s="1"/>
  <c r="U13" i="164"/>
  <c r="U26" i="164" s="1"/>
  <c r="U45" i="164" s="1"/>
  <c r="T13" i="164"/>
  <c r="T26" i="164" s="1"/>
  <c r="S13" i="164"/>
  <c r="S26" i="164" s="1"/>
  <c r="R13" i="164"/>
  <c r="R26" i="164" s="1"/>
  <c r="Q13" i="164"/>
  <c r="Q26" i="164" s="1"/>
  <c r="Q45" i="164" s="1"/>
  <c r="P13" i="164"/>
  <c r="P26" i="164" s="1"/>
  <c r="O13" i="164"/>
  <c r="O26" i="164" s="1"/>
  <c r="N13" i="164"/>
  <c r="N26" i="164" s="1"/>
  <c r="N45" i="164" s="1"/>
  <c r="M13" i="164"/>
  <c r="M26" i="164" s="1"/>
  <c r="L13" i="164"/>
  <c r="L26" i="164" s="1"/>
  <c r="K13" i="164"/>
  <c r="K26" i="164" s="1"/>
  <c r="J13" i="164"/>
  <c r="J26" i="164" s="1"/>
  <c r="I13" i="164"/>
  <c r="I26" i="164" s="1"/>
  <c r="I45" i="164" s="1"/>
  <c r="H13" i="164"/>
  <c r="H26" i="164" s="1"/>
  <c r="G13" i="164"/>
  <c r="G26" i="164" s="1"/>
  <c r="F13" i="164"/>
  <c r="F26" i="164" s="1"/>
  <c r="F45" i="164" s="1"/>
  <c r="E13" i="164"/>
  <c r="E26" i="164" s="1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Y45" i="165" s="1"/>
  <c r="X37" i="165"/>
  <c r="X44" i="165" s="1"/>
  <c r="W37" i="165"/>
  <c r="W44" i="165" s="1"/>
  <c r="V37" i="165"/>
  <c r="U37" i="165"/>
  <c r="U44" i="165" s="1"/>
  <c r="T37" i="165"/>
  <c r="T44" i="165" s="1"/>
  <c r="S37" i="165"/>
  <c r="R37" i="165"/>
  <c r="R44" i="165" s="1"/>
  <c r="Q37" i="165"/>
  <c r="Q44" i="165" s="1"/>
  <c r="P37" i="165"/>
  <c r="P44" i="165" s="1"/>
  <c r="O37" i="165"/>
  <c r="O44" i="165" s="1"/>
  <c r="N37" i="165"/>
  <c r="M37" i="165"/>
  <c r="M44" i="165" s="1"/>
  <c r="L37" i="165"/>
  <c r="L44" i="165" s="1"/>
  <c r="K37" i="165"/>
  <c r="J37" i="165"/>
  <c r="J44" i="165" s="1"/>
  <c r="I37" i="165"/>
  <c r="I44" i="165" s="1"/>
  <c r="H37" i="165"/>
  <c r="H44" i="165" s="1"/>
  <c r="G37" i="165"/>
  <c r="G44" i="165" s="1"/>
  <c r="F37" i="165"/>
  <c r="E37" i="165"/>
  <c r="E44" i="165" s="1"/>
  <c r="D37" i="165"/>
  <c r="D44" i="165" s="1"/>
  <c r="C37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Y26" i="165" s="1"/>
  <c r="X13" i="165"/>
  <c r="X26" i="165" s="1"/>
  <c r="W13" i="165"/>
  <c r="W26" i="165" s="1"/>
  <c r="V13" i="165"/>
  <c r="V26" i="165" s="1"/>
  <c r="U13" i="165"/>
  <c r="U26" i="165" s="1"/>
  <c r="T13" i="165"/>
  <c r="T26" i="165" s="1"/>
  <c r="S13" i="165"/>
  <c r="S26" i="165" s="1"/>
  <c r="R13" i="165"/>
  <c r="R26" i="165" s="1"/>
  <c r="Q13" i="165"/>
  <c r="Q26" i="165" s="1"/>
  <c r="P13" i="165"/>
  <c r="P26" i="165" s="1"/>
  <c r="O13" i="165"/>
  <c r="O26" i="165" s="1"/>
  <c r="N13" i="165"/>
  <c r="N26" i="165" s="1"/>
  <c r="M13" i="165"/>
  <c r="M26" i="165" s="1"/>
  <c r="M45" i="165" s="1"/>
  <c r="L13" i="165"/>
  <c r="L26" i="165" s="1"/>
  <c r="K13" i="165"/>
  <c r="K26" i="165" s="1"/>
  <c r="J13" i="165"/>
  <c r="J26" i="165" s="1"/>
  <c r="J45" i="165" s="1"/>
  <c r="I13" i="165"/>
  <c r="I26" i="165" s="1"/>
  <c r="H13" i="165"/>
  <c r="H26" i="165" s="1"/>
  <c r="G13" i="165"/>
  <c r="G26" i="165" s="1"/>
  <c r="F13" i="165"/>
  <c r="F26" i="165" s="1"/>
  <c r="E13" i="165"/>
  <c r="E26" i="165" s="1"/>
  <c r="E45" i="165" s="1"/>
  <c r="D13" i="165"/>
  <c r="D26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R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Z44" i="166" s="1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Y45" i="166" s="1"/>
  <c r="X13" i="166"/>
  <c r="X26" i="166" s="1"/>
  <c r="W13" i="166"/>
  <c r="W26" i="166" s="1"/>
  <c r="W45" i="166" s="1"/>
  <c r="V13" i="166"/>
  <c r="V26" i="166" s="1"/>
  <c r="U13" i="166"/>
  <c r="U26" i="166" s="1"/>
  <c r="T13" i="166"/>
  <c r="T26" i="166" s="1"/>
  <c r="S13" i="166"/>
  <c r="S26" i="166" s="1"/>
  <c r="R13" i="166"/>
  <c r="R26" i="166" s="1"/>
  <c r="Q13" i="166"/>
  <c r="Q26" i="166" s="1"/>
  <c r="Q45" i="166" s="1"/>
  <c r="P13" i="166"/>
  <c r="P26" i="166" s="1"/>
  <c r="O13" i="166"/>
  <c r="O26" i="166" s="1"/>
  <c r="O45" i="166" s="1"/>
  <c r="N13" i="166"/>
  <c r="N26" i="166" s="1"/>
  <c r="M13" i="166"/>
  <c r="M26" i="166" s="1"/>
  <c r="L13" i="166"/>
  <c r="L26" i="166" s="1"/>
  <c r="K13" i="166"/>
  <c r="K26" i="166" s="1"/>
  <c r="J13" i="166"/>
  <c r="J26" i="166" s="1"/>
  <c r="I13" i="166"/>
  <c r="I26" i="166" s="1"/>
  <c r="I45" i="166" s="1"/>
  <c r="H13" i="166"/>
  <c r="H26" i="166" s="1"/>
  <c r="G13" i="166"/>
  <c r="G26" i="166" s="1"/>
  <c r="G45" i="166" s="1"/>
  <c r="F13" i="166"/>
  <c r="F26" i="166" s="1"/>
  <c r="E13" i="166"/>
  <c r="E26" i="166" s="1"/>
  <c r="E45" i="166" s="1"/>
  <c r="D13" i="166"/>
  <c r="D26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Z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U26" i="167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X13" i="167"/>
  <c r="X26" i="167" s="1"/>
  <c r="W13" i="167"/>
  <c r="W26" i="167" s="1"/>
  <c r="W45" i="167" s="1"/>
  <c r="V13" i="167"/>
  <c r="V26" i="167" s="1"/>
  <c r="U13" i="167"/>
  <c r="T13" i="167"/>
  <c r="T26" i="167" s="1"/>
  <c r="S13" i="167"/>
  <c r="S26" i="167" s="1"/>
  <c r="S45" i="167" s="1"/>
  <c r="R13" i="167"/>
  <c r="R26" i="167" s="1"/>
  <c r="Q13" i="167"/>
  <c r="Q26" i="167" s="1"/>
  <c r="P13" i="167"/>
  <c r="P26" i="167" s="1"/>
  <c r="O13" i="167"/>
  <c r="O26" i="167" s="1"/>
  <c r="N13" i="167"/>
  <c r="N26" i="167" s="1"/>
  <c r="M13" i="167"/>
  <c r="M26" i="167" s="1"/>
  <c r="L13" i="167"/>
  <c r="L26" i="167" s="1"/>
  <c r="K13" i="167"/>
  <c r="K26" i="167" s="1"/>
  <c r="K45" i="167" s="1"/>
  <c r="J13" i="167"/>
  <c r="J26" i="167" s="1"/>
  <c r="I13" i="167"/>
  <c r="I26" i="167" s="1"/>
  <c r="H13" i="167"/>
  <c r="H26" i="167" s="1"/>
  <c r="G13" i="167"/>
  <c r="G26" i="167" s="1"/>
  <c r="F13" i="167"/>
  <c r="F26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R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Z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X13" i="168"/>
  <c r="X26" i="168" s="1"/>
  <c r="W13" i="168"/>
  <c r="W26" i="168" s="1"/>
  <c r="W45" i="168" s="1"/>
  <c r="V13" i="168"/>
  <c r="V26" i="168" s="1"/>
  <c r="V45" i="168" s="1"/>
  <c r="U13" i="168"/>
  <c r="U26" i="168" s="1"/>
  <c r="T13" i="168"/>
  <c r="T26" i="168" s="1"/>
  <c r="S13" i="168"/>
  <c r="S26" i="168" s="1"/>
  <c r="R13" i="168"/>
  <c r="R26" i="168" s="1"/>
  <c r="Q13" i="168"/>
  <c r="Q26" i="168" s="1"/>
  <c r="Q45" i="168" s="1"/>
  <c r="P13" i="168"/>
  <c r="P26" i="168" s="1"/>
  <c r="O13" i="168"/>
  <c r="O26" i="168" s="1"/>
  <c r="O45" i="168" s="1"/>
  <c r="N13" i="168"/>
  <c r="N26" i="168" s="1"/>
  <c r="N45" i="168" s="1"/>
  <c r="M13" i="168"/>
  <c r="L13" i="168"/>
  <c r="L26" i="168" s="1"/>
  <c r="K13" i="168"/>
  <c r="K26" i="168" s="1"/>
  <c r="J13" i="168"/>
  <c r="J26" i="168" s="1"/>
  <c r="I13" i="168"/>
  <c r="I26" i="168" s="1"/>
  <c r="I45" i="168" s="1"/>
  <c r="H13" i="168"/>
  <c r="H26" i="168" s="1"/>
  <c r="G13" i="168"/>
  <c r="G26" i="168" s="1"/>
  <c r="G45" i="168" s="1"/>
  <c r="F13" i="168"/>
  <c r="F26" i="168" s="1"/>
  <c r="F45" i="168" s="1"/>
  <c r="E13" i="168"/>
  <c r="D13" i="168"/>
  <c r="D26" i="168" s="1"/>
  <c r="C13" i="168"/>
  <c r="C26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Q45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F37" i="169"/>
  <c r="F44" i="169" s="1"/>
  <c r="E37" i="169"/>
  <c r="E44" i="169" s="1"/>
  <c r="D37" i="169"/>
  <c r="D44" i="169" s="1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W26" i="169" s="1"/>
  <c r="W45" i="169" s="1"/>
  <c r="V13" i="169"/>
  <c r="V26" i="169" s="1"/>
  <c r="V45" i="169" s="1"/>
  <c r="U13" i="169"/>
  <c r="U26" i="169" s="1"/>
  <c r="U45" i="169" s="1"/>
  <c r="T13" i="169"/>
  <c r="T26" i="169" s="1"/>
  <c r="S13" i="169"/>
  <c r="S26" i="169" s="1"/>
  <c r="S45" i="169" s="1"/>
  <c r="R13" i="169"/>
  <c r="R26" i="169" s="1"/>
  <c r="Q13" i="169"/>
  <c r="Q26" i="169" s="1"/>
  <c r="P13" i="169"/>
  <c r="P26" i="169" s="1"/>
  <c r="O13" i="169"/>
  <c r="O26" i="169" s="1"/>
  <c r="O45" i="169" s="1"/>
  <c r="N13" i="169"/>
  <c r="N26" i="169" s="1"/>
  <c r="N45" i="169" s="1"/>
  <c r="M13" i="169"/>
  <c r="M26" i="169" s="1"/>
  <c r="M45" i="169" s="1"/>
  <c r="L13" i="169"/>
  <c r="L26" i="169" s="1"/>
  <c r="K13" i="169"/>
  <c r="K26" i="169" s="1"/>
  <c r="K45" i="169" s="1"/>
  <c r="J13" i="169"/>
  <c r="J26" i="169" s="1"/>
  <c r="I13" i="169"/>
  <c r="I26" i="169" s="1"/>
  <c r="I45" i="169" s="1"/>
  <c r="H13" i="169"/>
  <c r="H26" i="169" s="1"/>
  <c r="G13" i="169"/>
  <c r="G26" i="169" s="1"/>
  <c r="F13" i="169"/>
  <c r="F26" i="169" s="1"/>
  <c r="F45" i="169" s="1"/>
  <c r="E13" i="169"/>
  <c r="E26" i="169" s="1"/>
  <c r="E45" i="169" s="1"/>
  <c r="D13" i="169"/>
  <c r="D26" i="169" s="1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W37" i="170"/>
  <c r="W44" i="170" s="1"/>
  <c r="V37" i="170"/>
  <c r="V44" i="170" s="1"/>
  <c r="U37" i="170"/>
  <c r="T37" i="170"/>
  <c r="T44" i="170" s="1"/>
  <c r="S37" i="170"/>
  <c r="R37" i="170"/>
  <c r="R44" i="170" s="1"/>
  <c r="Q37" i="170"/>
  <c r="Q44" i="170" s="1"/>
  <c r="P37" i="170"/>
  <c r="O37" i="170"/>
  <c r="O44" i="170" s="1"/>
  <c r="N37" i="170"/>
  <c r="N44" i="170" s="1"/>
  <c r="M37" i="170"/>
  <c r="L37" i="170"/>
  <c r="L44" i="170" s="1"/>
  <c r="K37" i="170"/>
  <c r="J37" i="170"/>
  <c r="J44" i="170" s="1"/>
  <c r="I37" i="170"/>
  <c r="I44" i="170" s="1"/>
  <c r="H37" i="170"/>
  <c r="G37" i="170"/>
  <c r="G44" i="170" s="1"/>
  <c r="F37" i="170"/>
  <c r="F44" i="170" s="1"/>
  <c r="E37" i="170"/>
  <c r="D37" i="170"/>
  <c r="D44" i="170" s="1"/>
  <c r="C37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X13" i="170"/>
  <c r="X26" i="170" s="1"/>
  <c r="W13" i="170"/>
  <c r="W26" i="170" s="1"/>
  <c r="W45" i="170" s="1"/>
  <c r="V13" i="170"/>
  <c r="V26" i="170" s="1"/>
  <c r="U13" i="170"/>
  <c r="U26" i="170" s="1"/>
  <c r="T13" i="170"/>
  <c r="T26" i="170" s="1"/>
  <c r="S13" i="170"/>
  <c r="S26" i="170" s="1"/>
  <c r="R13" i="170"/>
  <c r="R26" i="170" s="1"/>
  <c r="Q13" i="170"/>
  <c r="Q26" i="170" s="1"/>
  <c r="P13" i="170"/>
  <c r="P26" i="170" s="1"/>
  <c r="O13" i="170"/>
  <c r="O26" i="170" s="1"/>
  <c r="N13" i="170"/>
  <c r="N26" i="170" s="1"/>
  <c r="M13" i="170"/>
  <c r="M26" i="170" s="1"/>
  <c r="L13" i="170"/>
  <c r="L26" i="170" s="1"/>
  <c r="K13" i="170"/>
  <c r="K26" i="170" s="1"/>
  <c r="J13" i="170"/>
  <c r="J26" i="170" s="1"/>
  <c r="I13" i="170"/>
  <c r="I26" i="170" s="1"/>
  <c r="H13" i="170"/>
  <c r="H26" i="170" s="1"/>
  <c r="G13" i="170"/>
  <c r="G26" i="170" s="1"/>
  <c r="F13" i="170"/>
  <c r="F26" i="170" s="1"/>
  <c r="E13" i="170"/>
  <c r="E26" i="170" s="1"/>
  <c r="D13" i="170"/>
  <c r="D26" i="170" s="1"/>
  <c r="C13" i="170"/>
  <c r="C26" i="170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X44" i="171" s="1"/>
  <c r="W37" i="171"/>
  <c r="W44" i="171" s="1"/>
  <c r="V37" i="171"/>
  <c r="V44" i="171" s="1"/>
  <c r="U37" i="171"/>
  <c r="U44" i="171" s="1"/>
  <c r="T37" i="171"/>
  <c r="T44" i="171" s="1"/>
  <c r="S37" i="171"/>
  <c r="R37" i="171"/>
  <c r="R44" i="171" s="1"/>
  <c r="Q37" i="17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J37" i="171"/>
  <c r="J44" i="171" s="1"/>
  <c r="I37" i="171"/>
  <c r="H37" i="171"/>
  <c r="H44" i="171" s="1"/>
  <c r="G37" i="171"/>
  <c r="G44" i="171" s="1"/>
  <c r="F37" i="171"/>
  <c r="F44" i="171" s="1"/>
  <c r="E37" i="171"/>
  <c r="E44" i="171" s="1"/>
  <c r="D37" i="171"/>
  <c r="D44" i="171" s="1"/>
  <c r="C37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X13" i="171"/>
  <c r="X26" i="171" s="1"/>
  <c r="W13" i="171"/>
  <c r="W26" i="171" s="1"/>
  <c r="W45" i="171" s="1"/>
  <c r="V13" i="171"/>
  <c r="V26" i="171" s="1"/>
  <c r="U13" i="171"/>
  <c r="U26" i="171" s="1"/>
  <c r="U45" i="171" s="1"/>
  <c r="T13" i="171"/>
  <c r="T26" i="171" s="1"/>
  <c r="S13" i="171"/>
  <c r="S26" i="171" s="1"/>
  <c r="R13" i="171"/>
  <c r="R26" i="171" s="1"/>
  <c r="R45" i="171" s="1"/>
  <c r="Q13" i="171"/>
  <c r="Q26" i="171" s="1"/>
  <c r="P13" i="171"/>
  <c r="P26" i="171" s="1"/>
  <c r="O13" i="171"/>
  <c r="O26" i="171" s="1"/>
  <c r="O45" i="171" s="1"/>
  <c r="N13" i="171"/>
  <c r="N26" i="171" s="1"/>
  <c r="M13" i="171"/>
  <c r="M26" i="171" s="1"/>
  <c r="M45" i="171" s="1"/>
  <c r="L13" i="171"/>
  <c r="L26" i="171" s="1"/>
  <c r="K13" i="171"/>
  <c r="K26" i="171" s="1"/>
  <c r="J13" i="171"/>
  <c r="J26" i="171" s="1"/>
  <c r="J45" i="171" s="1"/>
  <c r="I13" i="171"/>
  <c r="I26" i="171" s="1"/>
  <c r="H13" i="171"/>
  <c r="H26" i="171" s="1"/>
  <c r="G13" i="171"/>
  <c r="G26" i="171" s="1"/>
  <c r="G45" i="171" s="1"/>
  <c r="F13" i="171"/>
  <c r="F26" i="171" s="1"/>
  <c r="E13" i="171"/>
  <c r="E26" i="171" s="1"/>
  <c r="E45" i="171" s="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V37" i="172"/>
  <c r="V44" i="172" s="1"/>
  <c r="U37" i="172"/>
  <c r="T37" i="172"/>
  <c r="S37" i="172"/>
  <c r="R37" i="172"/>
  <c r="R44" i="172" s="1"/>
  <c r="Q37" i="172"/>
  <c r="P37" i="172"/>
  <c r="P44" i="172" s="1"/>
  <c r="O37" i="172"/>
  <c r="N37" i="172"/>
  <c r="N44" i="172" s="1"/>
  <c r="M37" i="172"/>
  <c r="L37" i="172"/>
  <c r="K37" i="172"/>
  <c r="J37" i="172"/>
  <c r="J44" i="172" s="1"/>
  <c r="I37" i="172"/>
  <c r="H37" i="172"/>
  <c r="H44" i="172" s="1"/>
  <c r="G37" i="172"/>
  <c r="F37" i="172"/>
  <c r="F44" i="172" s="1"/>
  <c r="E37" i="172"/>
  <c r="D37" i="172"/>
  <c r="C37" i="172"/>
  <c r="G26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X26" i="172" s="1"/>
  <c r="W13" i="172"/>
  <c r="W26" i="172" s="1"/>
  <c r="V13" i="172"/>
  <c r="V26" i="172" s="1"/>
  <c r="V45" i="172" s="1"/>
  <c r="U13" i="172"/>
  <c r="U26" i="172" s="1"/>
  <c r="T13" i="172"/>
  <c r="T26" i="172" s="1"/>
  <c r="S13" i="172"/>
  <c r="S26" i="172" s="1"/>
  <c r="R13" i="172"/>
  <c r="R26" i="172" s="1"/>
  <c r="Q13" i="172"/>
  <c r="Q26" i="172" s="1"/>
  <c r="P13" i="172"/>
  <c r="P26" i="172" s="1"/>
  <c r="O13" i="172"/>
  <c r="O26" i="172" s="1"/>
  <c r="N13" i="172"/>
  <c r="N26" i="172" s="1"/>
  <c r="N45" i="172" s="1"/>
  <c r="M13" i="172"/>
  <c r="M26" i="172" s="1"/>
  <c r="L13" i="172"/>
  <c r="L26" i="172" s="1"/>
  <c r="K13" i="172"/>
  <c r="K26" i="172" s="1"/>
  <c r="J13" i="172"/>
  <c r="J26" i="172" s="1"/>
  <c r="I13" i="172"/>
  <c r="I26" i="172" s="1"/>
  <c r="H13" i="172"/>
  <c r="H26" i="172" s="1"/>
  <c r="G13" i="172"/>
  <c r="F13" i="172"/>
  <c r="F26" i="172" s="1"/>
  <c r="F45" i="172" s="1"/>
  <c r="E13" i="172"/>
  <c r="E26" i="172" s="1"/>
  <c r="D13" i="172"/>
  <c r="D26" i="172" s="1"/>
  <c r="C13" i="172"/>
  <c r="C26" i="172" s="1"/>
  <c r="AA50" i="173"/>
  <c r="Y50" i="173"/>
  <c r="Z50" i="173" s="1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V37" i="173"/>
  <c r="V44" i="173" s="1"/>
  <c r="U37" i="173"/>
  <c r="T37" i="173"/>
  <c r="T44" i="173" s="1"/>
  <c r="S37" i="173"/>
  <c r="R37" i="173"/>
  <c r="Q37" i="173"/>
  <c r="Q44" i="173" s="1"/>
  <c r="P37" i="173"/>
  <c r="P44" i="173" s="1"/>
  <c r="O37" i="173"/>
  <c r="N37" i="173"/>
  <c r="N44" i="173" s="1"/>
  <c r="M37" i="173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F37" i="173"/>
  <c r="F44" i="173" s="1"/>
  <c r="E37" i="173"/>
  <c r="D37" i="173"/>
  <c r="D44" i="173" s="1"/>
  <c r="C37" i="173"/>
  <c r="C44" i="173" s="1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K26" i="173" s="1"/>
  <c r="J13" i="173"/>
  <c r="J26" i="173" s="1"/>
  <c r="I13" i="173"/>
  <c r="I26" i="173" s="1"/>
  <c r="H13" i="173"/>
  <c r="H26" i="173" s="1"/>
  <c r="G13" i="173"/>
  <c r="G26" i="173" s="1"/>
  <c r="F13" i="173"/>
  <c r="F26" i="173" s="1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Z37" i="174" s="1"/>
  <c r="W37" i="174"/>
  <c r="V37" i="174"/>
  <c r="V44" i="174" s="1"/>
  <c r="U37" i="174"/>
  <c r="U44" i="174" s="1"/>
  <c r="T37" i="174"/>
  <c r="T44" i="174" s="1"/>
  <c r="S37" i="174"/>
  <c r="R37" i="174"/>
  <c r="Q37" i="174"/>
  <c r="P37" i="174"/>
  <c r="P44" i="174" s="1"/>
  <c r="O37" i="174"/>
  <c r="N37" i="174"/>
  <c r="N44" i="174" s="1"/>
  <c r="M37" i="174"/>
  <c r="M44" i="174" s="1"/>
  <c r="L37" i="174"/>
  <c r="L44" i="174" s="1"/>
  <c r="K37" i="174"/>
  <c r="J37" i="174"/>
  <c r="I37" i="174"/>
  <c r="H37" i="174"/>
  <c r="H44" i="174" s="1"/>
  <c r="G37" i="174"/>
  <c r="F37" i="174"/>
  <c r="F44" i="174" s="1"/>
  <c r="E37" i="174"/>
  <c r="E44" i="174" s="1"/>
  <c r="D37" i="174"/>
  <c r="D44" i="174" s="1"/>
  <c r="C37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AA45" i="174" s="1"/>
  <c r="Y13" i="174"/>
  <c r="Y26" i="174" s="1"/>
  <c r="X13" i="174"/>
  <c r="W13" i="174"/>
  <c r="W26" i="174" s="1"/>
  <c r="V13" i="174"/>
  <c r="U13" i="174"/>
  <c r="U26" i="174" s="1"/>
  <c r="U45" i="174" s="1"/>
  <c r="T13" i="174"/>
  <c r="S13" i="174"/>
  <c r="S26" i="174" s="1"/>
  <c r="R13" i="174"/>
  <c r="Q13" i="174"/>
  <c r="Q26" i="174" s="1"/>
  <c r="P13" i="174"/>
  <c r="P26" i="174" s="1"/>
  <c r="O13" i="174"/>
  <c r="O26" i="174" s="1"/>
  <c r="N13" i="174"/>
  <c r="M13" i="174"/>
  <c r="M26" i="174" s="1"/>
  <c r="M45" i="174" s="1"/>
  <c r="L13" i="174"/>
  <c r="K13" i="174"/>
  <c r="K26" i="174" s="1"/>
  <c r="J13" i="174"/>
  <c r="I13" i="174"/>
  <c r="I26" i="174" s="1"/>
  <c r="H13" i="174"/>
  <c r="H26" i="174" s="1"/>
  <c r="G13" i="174"/>
  <c r="F13" i="174"/>
  <c r="E13" i="174"/>
  <c r="E26" i="174" s="1"/>
  <c r="E45" i="174" s="1"/>
  <c r="D13" i="174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Z37" i="175" s="1"/>
  <c r="W37" i="175"/>
  <c r="W44" i="175" s="1"/>
  <c r="V37" i="175"/>
  <c r="U37" i="175"/>
  <c r="T37" i="175"/>
  <c r="T44" i="175" s="1"/>
  <c r="S37" i="175"/>
  <c r="S44" i="175" s="1"/>
  <c r="R37" i="175"/>
  <c r="R44" i="175" s="1"/>
  <c r="Q37" i="175"/>
  <c r="P37" i="175"/>
  <c r="P44" i="175" s="1"/>
  <c r="O37" i="175"/>
  <c r="O44" i="175" s="1"/>
  <c r="N37" i="175"/>
  <c r="M37" i="175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X13" i="175"/>
  <c r="W13" i="175"/>
  <c r="W26" i="175" s="1"/>
  <c r="W45" i="175" s="1"/>
  <c r="V13" i="175"/>
  <c r="U13" i="175"/>
  <c r="U26" i="175" s="1"/>
  <c r="T13" i="175"/>
  <c r="S13" i="175"/>
  <c r="R13" i="175"/>
  <c r="R26" i="175" s="1"/>
  <c r="R45" i="175" s="1"/>
  <c r="Q13" i="175"/>
  <c r="P13" i="175"/>
  <c r="O13" i="175"/>
  <c r="O26" i="175" s="1"/>
  <c r="O45" i="175" s="1"/>
  <c r="N13" i="175"/>
  <c r="M13" i="175"/>
  <c r="M26" i="175" s="1"/>
  <c r="L13" i="175"/>
  <c r="K13" i="175"/>
  <c r="J13" i="175"/>
  <c r="J26" i="175" s="1"/>
  <c r="J45" i="175" s="1"/>
  <c r="I13" i="175"/>
  <c r="H13" i="175"/>
  <c r="G13" i="175"/>
  <c r="G26" i="175" s="1"/>
  <c r="G45" i="175" s="1"/>
  <c r="F13" i="175"/>
  <c r="E13" i="175"/>
  <c r="E26" i="175" s="1"/>
  <c r="D13" i="175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J44" i="176"/>
  <c r="AA43" i="176"/>
  <c r="Z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M37" i="176"/>
  <c r="M44" i="176" s="1"/>
  <c r="L37" i="176"/>
  <c r="L44" i="176" s="1"/>
  <c r="K37" i="176"/>
  <c r="K44" i="176" s="1"/>
  <c r="J37" i="176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C44" i="176" s="1"/>
  <c r="U26" i="176"/>
  <c r="U45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X13" i="176"/>
  <c r="W13" i="176"/>
  <c r="V13" i="176"/>
  <c r="V26" i="176" s="1"/>
  <c r="U13" i="176"/>
  <c r="T13" i="176"/>
  <c r="T26" i="176" s="1"/>
  <c r="S13" i="176"/>
  <c r="S26" i="176" s="1"/>
  <c r="R13" i="176"/>
  <c r="Q13" i="176"/>
  <c r="P13" i="176"/>
  <c r="P26" i="176" s="1"/>
  <c r="O13" i="176"/>
  <c r="N13" i="176"/>
  <c r="N26" i="176" s="1"/>
  <c r="M13" i="176"/>
  <c r="M26" i="176" s="1"/>
  <c r="M45" i="176" s="1"/>
  <c r="L13" i="176"/>
  <c r="L26" i="176" s="1"/>
  <c r="K13" i="176"/>
  <c r="K26" i="176" s="1"/>
  <c r="J13" i="176"/>
  <c r="I13" i="176"/>
  <c r="H13" i="176"/>
  <c r="H26" i="176" s="1"/>
  <c r="G13" i="176"/>
  <c r="F13" i="176"/>
  <c r="F26" i="176" s="1"/>
  <c r="E13" i="176"/>
  <c r="E26" i="176" s="1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W37" i="177"/>
  <c r="W44" i="177" s="1"/>
  <c r="V37" i="177"/>
  <c r="U37" i="177"/>
  <c r="U44" i="177" s="1"/>
  <c r="T37" i="177"/>
  <c r="T44" i="177" s="1"/>
  <c r="S37" i="177"/>
  <c r="S44" i="177" s="1"/>
  <c r="R37" i="177"/>
  <c r="R44" i="177" s="1"/>
  <c r="Q37" i="177"/>
  <c r="Q44" i="177" s="1"/>
  <c r="P37" i="177"/>
  <c r="P44" i="177" s="1"/>
  <c r="O37" i="177"/>
  <c r="O44" i="177" s="1"/>
  <c r="N37" i="177"/>
  <c r="M37" i="177"/>
  <c r="M44" i="177" s="1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G44" i="177" s="1"/>
  <c r="F37" i="177"/>
  <c r="E37" i="177"/>
  <c r="E44" i="177" s="1"/>
  <c r="D37" i="177"/>
  <c r="D44" i="177" s="1"/>
  <c r="C37" i="177"/>
  <c r="C44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Z13" i="177"/>
  <c r="Y13" i="177"/>
  <c r="X13" i="177"/>
  <c r="X26" i="177" s="1"/>
  <c r="W13" i="177"/>
  <c r="V13" i="177"/>
  <c r="U13" i="177"/>
  <c r="U26" i="177" s="1"/>
  <c r="T13" i="177"/>
  <c r="T26" i="177" s="1"/>
  <c r="T45" i="177" s="1"/>
  <c r="S13" i="177"/>
  <c r="R13" i="177"/>
  <c r="R26" i="177" s="1"/>
  <c r="Q13" i="177"/>
  <c r="P13" i="177"/>
  <c r="P26" i="177" s="1"/>
  <c r="O13" i="177"/>
  <c r="N13" i="177"/>
  <c r="M13" i="177"/>
  <c r="M26" i="177" s="1"/>
  <c r="L13" i="177"/>
  <c r="L26" i="177" s="1"/>
  <c r="K13" i="177"/>
  <c r="J13" i="177"/>
  <c r="J26" i="177" s="1"/>
  <c r="I13" i="177"/>
  <c r="H13" i="177"/>
  <c r="H26" i="177" s="1"/>
  <c r="G13" i="177"/>
  <c r="F13" i="177"/>
  <c r="E13" i="177"/>
  <c r="E26" i="177" s="1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Q44" i="178"/>
  <c r="I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U37" i="178"/>
  <c r="U44" i="178" s="1"/>
  <c r="T37" i="178"/>
  <c r="T44" i="178" s="1"/>
  <c r="S37" i="178"/>
  <c r="S44" i="178" s="1"/>
  <c r="R37" i="178"/>
  <c r="R44" i="178" s="1"/>
  <c r="Q37" i="178"/>
  <c r="P37" i="178"/>
  <c r="P44" i="178" s="1"/>
  <c r="O37" i="178"/>
  <c r="O44" i="178" s="1"/>
  <c r="N37" i="178"/>
  <c r="M37" i="178"/>
  <c r="M44" i="178" s="1"/>
  <c r="L37" i="178"/>
  <c r="L44" i="178" s="1"/>
  <c r="K37" i="178"/>
  <c r="K44" i="178" s="1"/>
  <c r="J37" i="178"/>
  <c r="J44" i="178" s="1"/>
  <c r="I37" i="178"/>
  <c r="H37" i="178"/>
  <c r="H44" i="178" s="1"/>
  <c r="G37" i="178"/>
  <c r="G44" i="178" s="1"/>
  <c r="F37" i="178"/>
  <c r="E37" i="178"/>
  <c r="E44" i="178" s="1"/>
  <c r="D37" i="178"/>
  <c r="D44" i="178" s="1"/>
  <c r="C37" i="178"/>
  <c r="C44" i="178" s="1"/>
  <c r="T26" i="178"/>
  <c r="AA25" i="178"/>
  <c r="Z25" i="178"/>
  <c r="Y25" i="178"/>
  <c r="X25" i="178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X13" i="178"/>
  <c r="W13" i="178"/>
  <c r="V13" i="178"/>
  <c r="V26" i="178" s="1"/>
  <c r="U13" i="178"/>
  <c r="U26" i="178" s="1"/>
  <c r="T13" i="178"/>
  <c r="S13" i="178"/>
  <c r="S26" i="178" s="1"/>
  <c r="R13" i="178"/>
  <c r="Q13" i="178"/>
  <c r="P13" i="178"/>
  <c r="P26" i="178" s="1"/>
  <c r="P45" i="178" s="1"/>
  <c r="O13" i="178"/>
  <c r="N13" i="178"/>
  <c r="N26" i="178" s="1"/>
  <c r="M13" i="178"/>
  <c r="M26" i="178" s="1"/>
  <c r="L13" i="178"/>
  <c r="L26" i="178" s="1"/>
  <c r="K13" i="178"/>
  <c r="K26" i="178" s="1"/>
  <c r="J13" i="178"/>
  <c r="I13" i="178"/>
  <c r="H13" i="178"/>
  <c r="H26" i="178" s="1"/>
  <c r="H45" i="178" s="1"/>
  <c r="G13" i="178"/>
  <c r="F13" i="178"/>
  <c r="F26" i="178" s="1"/>
  <c r="E13" i="178"/>
  <c r="E26" i="178" s="1"/>
  <c r="D13" i="178"/>
  <c r="D26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W37" i="179"/>
  <c r="W44" i="179" s="1"/>
  <c r="V37" i="179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E37" i="179"/>
  <c r="E44" i="179" s="1"/>
  <c r="D37" i="179"/>
  <c r="D44" i="179" s="1"/>
  <c r="C37" i="179"/>
  <c r="C44" i="179" s="1"/>
  <c r="U26" i="179"/>
  <c r="U45" i="179" s="1"/>
  <c r="P26" i="179"/>
  <c r="H26" i="179"/>
  <c r="H45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Z13" i="179"/>
  <c r="Y13" i="179"/>
  <c r="X13" i="179"/>
  <c r="X26" i="179" s="1"/>
  <c r="W13" i="179"/>
  <c r="W26" i="179" s="1"/>
  <c r="W45" i="179" s="1"/>
  <c r="V13" i="179"/>
  <c r="U13" i="179"/>
  <c r="T13" i="179"/>
  <c r="S13" i="179"/>
  <c r="R13" i="179"/>
  <c r="R26" i="179" s="1"/>
  <c r="Q13" i="179"/>
  <c r="P13" i="179"/>
  <c r="O13" i="179"/>
  <c r="O26" i="179" s="1"/>
  <c r="O45" i="179" s="1"/>
  <c r="N13" i="179"/>
  <c r="M13" i="179"/>
  <c r="M26" i="179" s="1"/>
  <c r="L13" i="179"/>
  <c r="K13" i="179"/>
  <c r="J13" i="179"/>
  <c r="J26" i="179" s="1"/>
  <c r="I13" i="179"/>
  <c r="H13" i="179"/>
  <c r="G13" i="179"/>
  <c r="G26" i="179" s="1"/>
  <c r="G45" i="179" s="1"/>
  <c r="F13" i="179"/>
  <c r="E13" i="179"/>
  <c r="E26" i="179" s="1"/>
  <c r="D13" i="179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Z43" i="180" s="1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X44" i="180" s="1"/>
  <c r="W37" i="180"/>
  <c r="W44" i="180" s="1"/>
  <c r="V37" i="180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E37" i="180"/>
  <c r="E44" i="180" s="1"/>
  <c r="D37" i="180"/>
  <c r="D44" i="180" s="1"/>
  <c r="C37" i="180"/>
  <c r="C44" i="180" s="1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W13" i="180"/>
  <c r="W26" i="180" s="1"/>
  <c r="V13" i="180"/>
  <c r="V26" i="180" s="1"/>
  <c r="U13" i="180"/>
  <c r="U26" i="180" s="1"/>
  <c r="T13" i="180"/>
  <c r="T26" i="180" s="1"/>
  <c r="T45" i="180" s="1"/>
  <c r="S13" i="180"/>
  <c r="R13" i="180"/>
  <c r="R26" i="180" s="1"/>
  <c r="Q13" i="180"/>
  <c r="P13" i="180"/>
  <c r="O13" i="180"/>
  <c r="O26" i="180" s="1"/>
  <c r="N13" i="180"/>
  <c r="N26" i="180" s="1"/>
  <c r="M13" i="180"/>
  <c r="M26" i="180" s="1"/>
  <c r="L13" i="180"/>
  <c r="K13" i="180"/>
  <c r="J13" i="180"/>
  <c r="J26" i="180" s="1"/>
  <c r="I13" i="180"/>
  <c r="H13" i="180"/>
  <c r="H26" i="180" s="1"/>
  <c r="G13" i="180"/>
  <c r="G26" i="180" s="1"/>
  <c r="F13" i="180"/>
  <c r="F26" i="180" s="1"/>
  <c r="E13" i="180"/>
  <c r="E26" i="180" s="1"/>
  <c r="E45" i="180" s="1"/>
  <c r="D13" i="180"/>
  <c r="D26" i="180" s="1"/>
  <c r="C13" i="180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Y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X37" i="181"/>
  <c r="X44" i="181" s="1"/>
  <c r="Z44" i="181" s="1"/>
  <c r="W37" i="181"/>
  <c r="W44" i="181" s="1"/>
  <c r="V37" i="181"/>
  <c r="U37" i="181"/>
  <c r="U44" i="181" s="1"/>
  <c r="T37" i="181"/>
  <c r="T44" i="181" s="1"/>
  <c r="S37" i="181"/>
  <c r="S44" i="181" s="1"/>
  <c r="R37" i="181"/>
  <c r="R44" i="181" s="1"/>
  <c r="Q37" i="181"/>
  <c r="Q44" i="181" s="1"/>
  <c r="P37" i="181"/>
  <c r="P44" i="181" s="1"/>
  <c r="O37" i="181"/>
  <c r="O44" i="181" s="1"/>
  <c r="N37" i="181"/>
  <c r="M37" i="181"/>
  <c r="M44" i="181" s="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G44" i="181" s="1"/>
  <c r="F37" i="181"/>
  <c r="E37" i="181"/>
  <c r="E44" i="181" s="1"/>
  <c r="D37" i="181"/>
  <c r="D44" i="181" s="1"/>
  <c r="C37" i="181"/>
  <c r="C44" i="181" s="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X13" i="181"/>
  <c r="W13" i="181"/>
  <c r="V13" i="181"/>
  <c r="V26" i="181" s="1"/>
  <c r="U13" i="181"/>
  <c r="U26" i="181" s="1"/>
  <c r="T13" i="181"/>
  <c r="T26" i="181" s="1"/>
  <c r="S13" i="181"/>
  <c r="S26" i="181" s="1"/>
  <c r="R13" i="181"/>
  <c r="R26" i="181" s="1"/>
  <c r="Q13" i="181"/>
  <c r="P13" i="181"/>
  <c r="P26" i="181" s="1"/>
  <c r="O13" i="181"/>
  <c r="N13" i="181"/>
  <c r="N26" i="181" s="1"/>
  <c r="M13" i="181"/>
  <c r="M26" i="181" s="1"/>
  <c r="M45" i="181" s="1"/>
  <c r="L13" i="181"/>
  <c r="L26" i="181" s="1"/>
  <c r="K13" i="181"/>
  <c r="K26" i="181" s="1"/>
  <c r="J13" i="181"/>
  <c r="J26" i="181" s="1"/>
  <c r="I13" i="181"/>
  <c r="H13" i="181"/>
  <c r="H26" i="181" s="1"/>
  <c r="G13" i="181"/>
  <c r="F13" i="181"/>
  <c r="F26" i="181" s="1"/>
  <c r="E13" i="181"/>
  <c r="E26" i="181" s="1"/>
  <c r="D13" i="181"/>
  <c r="D26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E37" i="182"/>
  <c r="E44" i="182" s="1"/>
  <c r="D37" i="182"/>
  <c r="D44" i="182" s="1"/>
  <c r="C37" i="182"/>
  <c r="C44" i="182" s="1"/>
  <c r="X26" i="182"/>
  <c r="P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X13" i="182"/>
  <c r="Z13" i="182" s="1"/>
  <c r="W13" i="182"/>
  <c r="W26" i="182" s="1"/>
  <c r="V13" i="182"/>
  <c r="V26" i="182" s="1"/>
  <c r="U13" i="182"/>
  <c r="U26" i="182" s="1"/>
  <c r="T13" i="182"/>
  <c r="S13" i="182"/>
  <c r="R13" i="182"/>
  <c r="Q13" i="182"/>
  <c r="P13" i="182"/>
  <c r="O13" i="182"/>
  <c r="O26" i="182" s="1"/>
  <c r="N13" i="182"/>
  <c r="N26" i="182" s="1"/>
  <c r="M13" i="182"/>
  <c r="M26" i="182" s="1"/>
  <c r="L13" i="182"/>
  <c r="K13" i="182"/>
  <c r="J13" i="182"/>
  <c r="I13" i="182"/>
  <c r="H13" i="182"/>
  <c r="G13" i="182"/>
  <c r="G26" i="182" s="1"/>
  <c r="F13" i="182"/>
  <c r="F26" i="182" s="1"/>
  <c r="E13" i="182"/>
  <c r="E26" i="182" s="1"/>
  <c r="D13" i="182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W37" i="183"/>
  <c r="W44" i="183" s="1"/>
  <c r="V37" i="183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E37" i="183"/>
  <c r="E44" i="183" s="1"/>
  <c r="D37" i="183"/>
  <c r="D44" i="183" s="1"/>
  <c r="C37" i="183"/>
  <c r="C44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Z13" i="183"/>
  <c r="Y13" i="183"/>
  <c r="X13" i="183"/>
  <c r="X26" i="183" s="1"/>
  <c r="W13" i="183"/>
  <c r="V13" i="183"/>
  <c r="U13" i="183"/>
  <c r="U26" i="183" s="1"/>
  <c r="T13" i="183"/>
  <c r="T26" i="183" s="1"/>
  <c r="S13" i="183"/>
  <c r="R13" i="183"/>
  <c r="R26" i="183" s="1"/>
  <c r="Q13" i="183"/>
  <c r="P13" i="183"/>
  <c r="P26" i="183" s="1"/>
  <c r="O13" i="183"/>
  <c r="N13" i="183"/>
  <c r="M13" i="183"/>
  <c r="M26" i="183" s="1"/>
  <c r="L13" i="183"/>
  <c r="L26" i="183" s="1"/>
  <c r="K13" i="183"/>
  <c r="J13" i="183"/>
  <c r="J26" i="183" s="1"/>
  <c r="I13" i="183"/>
  <c r="H13" i="183"/>
  <c r="H26" i="183" s="1"/>
  <c r="H45" i="183" s="1"/>
  <c r="G13" i="183"/>
  <c r="F13" i="183"/>
  <c r="E13" i="183"/>
  <c r="E26" i="183" s="1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U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X44" i="184" s="1"/>
  <c r="W37" i="184"/>
  <c r="W44" i="184" s="1"/>
  <c r="V37" i="184"/>
  <c r="U37" i="184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E37" i="184"/>
  <c r="E44" i="184" s="1"/>
  <c r="D37" i="184"/>
  <c r="D44" i="184" s="1"/>
  <c r="C37" i="184"/>
  <c r="C44" i="184" s="1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Z13" i="184" s="1"/>
  <c r="W13" i="184"/>
  <c r="W26" i="184" s="1"/>
  <c r="V13" i="184"/>
  <c r="V26" i="184" s="1"/>
  <c r="U13" i="184"/>
  <c r="U26" i="184" s="1"/>
  <c r="T13" i="184"/>
  <c r="T26" i="184" s="1"/>
  <c r="S13" i="184"/>
  <c r="R13" i="184"/>
  <c r="R26" i="184" s="1"/>
  <c r="Q13" i="184"/>
  <c r="P13" i="184"/>
  <c r="P26" i="184" s="1"/>
  <c r="O13" i="184"/>
  <c r="O26" i="184" s="1"/>
  <c r="N13" i="184"/>
  <c r="N26" i="184" s="1"/>
  <c r="M13" i="184"/>
  <c r="M26" i="184" s="1"/>
  <c r="L13" i="184"/>
  <c r="L26" i="184" s="1"/>
  <c r="K13" i="184"/>
  <c r="J13" i="184"/>
  <c r="J26" i="184" s="1"/>
  <c r="J45" i="184" s="1"/>
  <c r="I13" i="184"/>
  <c r="H13" i="184"/>
  <c r="H26" i="184" s="1"/>
  <c r="G13" i="184"/>
  <c r="G26" i="184" s="1"/>
  <c r="G45" i="184" s="1"/>
  <c r="F13" i="184"/>
  <c r="F26" i="184" s="1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E37" i="185"/>
  <c r="E44" i="185" s="1"/>
  <c r="D37" i="185"/>
  <c r="D44" i="185" s="1"/>
  <c r="C37" i="185"/>
  <c r="C44" i="185" s="1"/>
  <c r="AA25" i="185"/>
  <c r="Z25" i="185"/>
  <c r="Y25" i="185"/>
  <c r="X25" i="185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X13" i="185"/>
  <c r="X26" i="185" s="1"/>
  <c r="W13" i="185"/>
  <c r="V13" i="185"/>
  <c r="U13" i="185"/>
  <c r="U26" i="185" s="1"/>
  <c r="U45" i="185" s="1"/>
  <c r="T13" i="185"/>
  <c r="T26" i="185" s="1"/>
  <c r="T45" i="185" s="1"/>
  <c r="S13" i="185"/>
  <c r="R13" i="185"/>
  <c r="Q13" i="185"/>
  <c r="P13" i="185"/>
  <c r="P26" i="185" s="1"/>
  <c r="O13" i="185"/>
  <c r="N13" i="185"/>
  <c r="M13" i="185"/>
  <c r="M26" i="185" s="1"/>
  <c r="M45" i="185" s="1"/>
  <c r="L13" i="185"/>
  <c r="L26" i="185" s="1"/>
  <c r="K13" i="185"/>
  <c r="J13" i="185"/>
  <c r="I13" i="185"/>
  <c r="H13" i="185"/>
  <c r="H26" i="185" s="1"/>
  <c r="G13" i="185"/>
  <c r="F13" i="185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Y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X37" i="186"/>
  <c r="X44" i="186" s="1"/>
  <c r="W37" i="186"/>
  <c r="W44" i="186" s="1"/>
  <c r="V37" i="186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X13" i="186"/>
  <c r="W13" i="186"/>
  <c r="W26" i="186" s="1"/>
  <c r="V13" i="186"/>
  <c r="V26" i="186" s="1"/>
  <c r="U13" i="186"/>
  <c r="U26" i="186" s="1"/>
  <c r="T13" i="186"/>
  <c r="T26" i="186" s="1"/>
  <c r="S13" i="186"/>
  <c r="S26" i="186" s="1"/>
  <c r="S45" i="186" s="1"/>
  <c r="R13" i="186"/>
  <c r="R26" i="186" s="1"/>
  <c r="Q13" i="186"/>
  <c r="P13" i="186"/>
  <c r="P26" i="186" s="1"/>
  <c r="P45" i="186" s="1"/>
  <c r="O13" i="186"/>
  <c r="O26" i="186" s="1"/>
  <c r="N13" i="186"/>
  <c r="N26" i="186" s="1"/>
  <c r="M13" i="186"/>
  <c r="M26" i="186" s="1"/>
  <c r="L13" i="186"/>
  <c r="L26" i="186" s="1"/>
  <c r="L45" i="186" s="1"/>
  <c r="K13" i="186"/>
  <c r="K26" i="186" s="1"/>
  <c r="K45" i="186" s="1"/>
  <c r="J13" i="186"/>
  <c r="J26" i="186" s="1"/>
  <c r="I13" i="186"/>
  <c r="H13" i="186"/>
  <c r="H26" i="186" s="1"/>
  <c r="G13" i="186"/>
  <c r="G26" i="186" s="1"/>
  <c r="F13" i="186"/>
  <c r="F26" i="186" s="1"/>
  <c r="E13" i="186"/>
  <c r="E26" i="186" s="1"/>
  <c r="D13" i="186"/>
  <c r="C13" i="186"/>
  <c r="C26" i="186" s="1"/>
  <c r="C45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W44" i="187" s="1"/>
  <c r="V37" i="187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P26" i="187" s="1"/>
  <c r="P45" i="187" s="1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Z13" i="187" s="1"/>
  <c r="X13" i="187"/>
  <c r="W13" i="187"/>
  <c r="W26" i="187" s="1"/>
  <c r="V13" i="187"/>
  <c r="V26" i="187" s="1"/>
  <c r="U13" i="187"/>
  <c r="U26" i="187" s="1"/>
  <c r="T13" i="187"/>
  <c r="S13" i="187"/>
  <c r="S26" i="187" s="1"/>
  <c r="R13" i="187"/>
  <c r="Q13" i="187"/>
  <c r="P13" i="187"/>
  <c r="O13" i="187"/>
  <c r="O26" i="187" s="1"/>
  <c r="N13" i="187"/>
  <c r="N26" i="187" s="1"/>
  <c r="M13" i="187"/>
  <c r="M26" i="187" s="1"/>
  <c r="M45" i="187" s="1"/>
  <c r="L13" i="187"/>
  <c r="K13" i="187"/>
  <c r="K26" i="187" s="1"/>
  <c r="J13" i="187"/>
  <c r="I13" i="187"/>
  <c r="H13" i="187"/>
  <c r="G13" i="187"/>
  <c r="G26" i="187" s="1"/>
  <c r="F13" i="187"/>
  <c r="F26" i="187" s="1"/>
  <c r="E13" i="187"/>
  <c r="E26" i="187" s="1"/>
  <c r="D13" i="187"/>
  <c r="C13" i="187"/>
  <c r="C26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Y44" i="188"/>
  <c r="J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X37" i="188"/>
  <c r="X44" i="188" s="1"/>
  <c r="W37" i="188"/>
  <c r="W44" i="188" s="1"/>
  <c r="V37" i="188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M37" i="188"/>
  <c r="M44" i="188" s="1"/>
  <c r="L37" i="188"/>
  <c r="L44" i="188" s="1"/>
  <c r="K37" i="188"/>
  <c r="K44" i="188" s="1"/>
  <c r="J37" i="188"/>
  <c r="I37" i="188"/>
  <c r="I44" i="188" s="1"/>
  <c r="H37" i="188"/>
  <c r="H44" i="188" s="1"/>
  <c r="G37" i="188"/>
  <c r="G44" i="188" s="1"/>
  <c r="F37" i="188"/>
  <c r="E37" i="188"/>
  <c r="E44" i="188" s="1"/>
  <c r="D37" i="188"/>
  <c r="D44" i="188" s="1"/>
  <c r="C37" i="188"/>
  <c r="C44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X13" i="188"/>
  <c r="W13" i="188"/>
  <c r="V13" i="188"/>
  <c r="V26" i="188" s="1"/>
  <c r="U13" i="188"/>
  <c r="U26" i="188" s="1"/>
  <c r="T13" i="188"/>
  <c r="T26" i="188" s="1"/>
  <c r="S13" i="188"/>
  <c r="S26" i="188" s="1"/>
  <c r="R13" i="188"/>
  <c r="R26" i="188" s="1"/>
  <c r="Q13" i="188"/>
  <c r="P13" i="188"/>
  <c r="P26" i="188" s="1"/>
  <c r="O13" i="188"/>
  <c r="N13" i="188"/>
  <c r="N26" i="188" s="1"/>
  <c r="M13" i="188"/>
  <c r="M26" i="188" s="1"/>
  <c r="L13" i="188"/>
  <c r="L26" i="188" s="1"/>
  <c r="K13" i="188"/>
  <c r="K26" i="188" s="1"/>
  <c r="J13" i="188"/>
  <c r="J26" i="188" s="1"/>
  <c r="I13" i="188"/>
  <c r="H13" i="188"/>
  <c r="H26" i="188" s="1"/>
  <c r="H45" i="188" s="1"/>
  <c r="G13" i="188"/>
  <c r="F13" i="188"/>
  <c r="F26" i="188" s="1"/>
  <c r="E13" i="188"/>
  <c r="E26" i="188" s="1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E37" i="189"/>
  <c r="E44" i="189" s="1"/>
  <c r="D37" i="189"/>
  <c r="D44" i="189" s="1"/>
  <c r="C37" i="189"/>
  <c r="C44" i="189" s="1"/>
  <c r="AA25" i="189"/>
  <c r="Z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Z13" i="189"/>
  <c r="Y13" i="189"/>
  <c r="X13" i="189"/>
  <c r="X26" i="189" s="1"/>
  <c r="W13" i="189"/>
  <c r="W26" i="189" s="1"/>
  <c r="V13" i="189"/>
  <c r="V26" i="189" s="1"/>
  <c r="U13" i="189"/>
  <c r="U26" i="189" s="1"/>
  <c r="T13" i="189"/>
  <c r="T26" i="189" s="1"/>
  <c r="T45" i="189" s="1"/>
  <c r="S13" i="189"/>
  <c r="R13" i="189"/>
  <c r="R26" i="189" s="1"/>
  <c r="Q13" i="189"/>
  <c r="P13" i="189"/>
  <c r="P26" i="189" s="1"/>
  <c r="O13" i="189"/>
  <c r="O26" i="189" s="1"/>
  <c r="N13" i="189"/>
  <c r="N26" i="189" s="1"/>
  <c r="M13" i="189"/>
  <c r="M26" i="189" s="1"/>
  <c r="M45" i="189" s="1"/>
  <c r="L13" i="189"/>
  <c r="L26" i="189" s="1"/>
  <c r="L45" i="189" s="1"/>
  <c r="K13" i="189"/>
  <c r="J13" i="189"/>
  <c r="J26" i="189" s="1"/>
  <c r="I13" i="189"/>
  <c r="H13" i="189"/>
  <c r="H26" i="189" s="1"/>
  <c r="G13" i="189"/>
  <c r="G26" i="189" s="1"/>
  <c r="F13" i="189"/>
  <c r="F26" i="189" s="1"/>
  <c r="E13" i="189"/>
  <c r="E26" i="189" s="1"/>
  <c r="E45" i="189" s="1"/>
  <c r="D13" i="189"/>
  <c r="D26" i="189" s="1"/>
  <c r="D45" i="189" s="1"/>
  <c r="C13" i="189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Z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X13" i="190"/>
  <c r="X26" i="190" s="1"/>
  <c r="W13" i="190"/>
  <c r="W26" i="190" s="1"/>
  <c r="W45" i="190" s="1"/>
  <c r="V13" i="190"/>
  <c r="U13" i="190"/>
  <c r="T13" i="190"/>
  <c r="S13" i="190"/>
  <c r="S26" i="190" s="1"/>
  <c r="R13" i="190"/>
  <c r="R26" i="190" s="1"/>
  <c r="R45" i="190" s="1"/>
  <c r="Q13" i="190"/>
  <c r="P13" i="190"/>
  <c r="P26" i="190" s="1"/>
  <c r="O13" i="190"/>
  <c r="O26" i="190" s="1"/>
  <c r="O45" i="190" s="1"/>
  <c r="N13" i="190"/>
  <c r="M13" i="190"/>
  <c r="M26" i="190" s="1"/>
  <c r="L13" i="190"/>
  <c r="K13" i="190"/>
  <c r="K26" i="190" s="1"/>
  <c r="J13" i="190"/>
  <c r="J26" i="190" s="1"/>
  <c r="J45" i="190" s="1"/>
  <c r="I13" i="190"/>
  <c r="H13" i="190"/>
  <c r="H26" i="190" s="1"/>
  <c r="H45" i="190" s="1"/>
  <c r="G13" i="190"/>
  <c r="G26" i="190" s="1"/>
  <c r="G45" i="190" s="1"/>
  <c r="F13" i="190"/>
  <c r="E13" i="190"/>
  <c r="E26" i="190" s="1"/>
  <c r="D13" i="190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Q37" i="191"/>
  <c r="Q44" i="191" s="1"/>
  <c r="P37" i="19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X26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X13" i="191"/>
  <c r="Z13" i="191" s="1"/>
  <c r="W13" i="191"/>
  <c r="W26" i="191" s="1"/>
  <c r="W45" i="191" s="1"/>
  <c r="V13" i="191"/>
  <c r="U13" i="191"/>
  <c r="T13" i="191"/>
  <c r="T26" i="191" s="1"/>
  <c r="T45" i="191" s="1"/>
  <c r="S13" i="191"/>
  <c r="S26" i="191" s="1"/>
  <c r="R13" i="191"/>
  <c r="R26" i="191" s="1"/>
  <c r="Q13" i="191"/>
  <c r="P13" i="191"/>
  <c r="O13" i="191"/>
  <c r="O26" i="191" s="1"/>
  <c r="O45" i="191" s="1"/>
  <c r="N13" i="191"/>
  <c r="M13" i="191"/>
  <c r="L13" i="191"/>
  <c r="L26" i="191" s="1"/>
  <c r="L45" i="191" s="1"/>
  <c r="K13" i="191"/>
  <c r="K26" i="191" s="1"/>
  <c r="J13" i="191"/>
  <c r="J26" i="191" s="1"/>
  <c r="I13" i="191"/>
  <c r="H13" i="191"/>
  <c r="G13" i="191"/>
  <c r="G26" i="191" s="1"/>
  <c r="G45" i="191" s="1"/>
  <c r="F13" i="191"/>
  <c r="E13" i="191"/>
  <c r="D13" i="191"/>
  <c r="D26" i="191" s="1"/>
  <c r="D45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Z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X13" i="192"/>
  <c r="X26" i="192" s="1"/>
  <c r="W13" i="192"/>
  <c r="V13" i="192"/>
  <c r="V26" i="192" s="1"/>
  <c r="U13" i="192"/>
  <c r="U26" i="192" s="1"/>
  <c r="T13" i="192"/>
  <c r="T26" i="192" s="1"/>
  <c r="T45" i="192" s="1"/>
  <c r="S13" i="192"/>
  <c r="S26" i="192" s="1"/>
  <c r="S45" i="192" s="1"/>
  <c r="R13" i="192"/>
  <c r="Q13" i="192"/>
  <c r="P13" i="192"/>
  <c r="P26" i="192" s="1"/>
  <c r="O13" i="192"/>
  <c r="N13" i="192"/>
  <c r="N26" i="192" s="1"/>
  <c r="M13" i="192"/>
  <c r="M26" i="192" s="1"/>
  <c r="L13" i="192"/>
  <c r="L26" i="192" s="1"/>
  <c r="L45" i="192" s="1"/>
  <c r="K13" i="192"/>
  <c r="K26" i="192" s="1"/>
  <c r="K45" i="192" s="1"/>
  <c r="J13" i="192"/>
  <c r="I13" i="192"/>
  <c r="H13" i="192"/>
  <c r="H26" i="192" s="1"/>
  <c r="G13" i="192"/>
  <c r="G26" i="192" s="1"/>
  <c r="G45" i="192" s="1"/>
  <c r="F13" i="192"/>
  <c r="F26" i="192" s="1"/>
  <c r="E13" i="192"/>
  <c r="E26" i="192" s="1"/>
  <c r="D13" i="192"/>
  <c r="D26" i="192" s="1"/>
  <c r="D45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Z13" i="193"/>
  <c r="Y13" i="193"/>
  <c r="X13" i="193"/>
  <c r="X26" i="193" s="1"/>
  <c r="W13" i="193"/>
  <c r="W26" i="193" s="1"/>
  <c r="W45" i="193" s="1"/>
  <c r="V13" i="193"/>
  <c r="V26" i="193" s="1"/>
  <c r="U13" i="193"/>
  <c r="U26" i="193" s="1"/>
  <c r="T13" i="193"/>
  <c r="T26" i="193" s="1"/>
  <c r="T45" i="193" s="1"/>
  <c r="S13" i="193"/>
  <c r="R13" i="193"/>
  <c r="R26" i="193" s="1"/>
  <c r="R45" i="193" s="1"/>
  <c r="Q13" i="193"/>
  <c r="P13" i="193"/>
  <c r="P26" i="193" s="1"/>
  <c r="O13" i="193"/>
  <c r="O26" i="193" s="1"/>
  <c r="O45" i="193" s="1"/>
  <c r="N13" i="193"/>
  <c r="N26" i="193" s="1"/>
  <c r="M13" i="193"/>
  <c r="M26" i="193" s="1"/>
  <c r="L13" i="193"/>
  <c r="L26" i="193" s="1"/>
  <c r="L45" i="193" s="1"/>
  <c r="K13" i="193"/>
  <c r="J13" i="193"/>
  <c r="J26" i="193" s="1"/>
  <c r="J45" i="193" s="1"/>
  <c r="I13" i="193"/>
  <c r="H13" i="193"/>
  <c r="H26" i="193" s="1"/>
  <c r="H45" i="193" s="1"/>
  <c r="G13" i="193"/>
  <c r="G26" i="193" s="1"/>
  <c r="G45" i="193" s="1"/>
  <c r="F13" i="193"/>
  <c r="F26" i="193" s="1"/>
  <c r="E13" i="193"/>
  <c r="E26" i="193" s="1"/>
  <c r="D13" i="193"/>
  <c r="D26" i="193" s="1"/>
  <c r="D45" i="193" s="1"/>
  <c r="C13" i="193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G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Y45" i="194" s="1"/>
  <c r="X13" i="194"/>
  <c r="X26" i="194" s="1"/>
  <c r="W13" i="194"/>
  <c r="W26" i="194" s="1"/>
  <c r="W45" i="194" s="1"/>
  <c r="V13" i="194"/>
  <c r="V26" i="194" s="1"/>
  <c r="U13" i="194"/>
  <c r="U26" i="194" s="1"/>
  <c r="T13" i="194"/>
  <c r="T26" i="194" s="1"/>
  <c r="S13" i="194"/>
  <c r="R13" i="194"/>
  <c r="R26" i="194" s="1"/>
  <c r="Q13" i="194"/>
  <c r="Q26" i="194" s="1"/>
  <c r="Q45" i="194" s="1"/>
  <c r="P13" i="194"/>
  <c r="P26" i="194" s="1"/>
  <c r="P45" i="194" s="1"/>
  <c r="O13" i="194"/>
  <c r="O26" i="194" s="1"/>
  <c r="N13" i="194"/>
  <c r="N26" i="194" s="1"/>
  <c r="M13" i="194"/>
  <c r="M26" i="194" s="1"/>
  <c r="L13" i="194"/>
  <c r="L26" i="194" s="1"/>
  <c r="K13" i="194"/>
  <c r="J13" i="194"/>
  <c r="J26" i="194" s="1"/>
  <c r="I13" i="194"/>
  <c r="I26" i="194" s="1"/>
  <c r="I45" i="194" s="1"/>
  <c r="H13" i="194"/>
  <c r="H26" i="194" s="1"/>
  <c r="H45" i="194" s="1"/>
  <c r="G13" i="194"/>
  <c r="F13" i="194"/>
  <c r="F26" i="194" s="1"/>
  <c r="E13" i="194"/>
  <c r="E26" i="194" s="1"/>
  <c r="D13" i="194"/>
  <c r="D26" i="194" s="1"/>
  <c r="C13" i="194"/>
  <c r="AA50" i="195"/>
  <c r="Z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X13" i="195"/>
  <c r="X26" i="195" s="1"/>
  <c r="W13" i="195"/>
  <c r="W26" i="195" s="1"/>
  <c r="V13" i="195"/>
  <c r="V26" i="195" s="1"/>
  <c r="V45" i="195" s="1"/>
  <c r="U13" i="195"/>
  <c r="U26" i="195" s="1"/>
  <c r="T13" i="195"/>
  <c r="T26" i="195" s="1"/>
  <c r="T45" i="195" s="1"/>
  <c r="S13" i="195"/>
  <c r="R13" i="195"/>
  <c r="R26" i="195" s="1"/>
  <c r="R45" i="195" s="1"/>
  <c r="Q13" i="195"/>
  <c r="P13" i="195"/>
  <c r="P26" i="195" s="1"/>
  <c r="P45" i="195" s="1"/>
  <c r="O13" i="195"/>
  <c r="O26" i="195" s="1"/>
  <c r="N13" i="195"/>
  <c r="N26" i="195" s="1"/>
  <c r="N45" i="195" s="1"/>
  <c r="M13" i="195"/>
  <c r="M26" i="195" s="1"/>
  <c r="L13" i="195"/>
  <c r="L26" i="195" s="1"/>
  <c r="K13" i="195"/>
  <c r="J13" i="195"/>
  <c r="J26" i="195" s="1"/>
  <c r="J45" i="195" s="1"/>
  <c r="I13" i="195"/>
  <c r="H13" i="195"/>
  <c r="H26" i="195" s="1"/>
  <c r="G13" i="195"/>
  <c r="G26" i="195" s="1"/>
  <c r="F13" i="195"/>
  <c r="F26" i="195" s="1"/>
  <c r="F45" i="195" s="1"/>
  <c r="E13" i="195"/>
  <c r="E26" i="195" s="1"/>
  <c r="D13" i="195"/>
  <c r="D26" i="195" s="1"/>
  <c r="D45" i="195" s="1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Z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Z13" i="196" s="1"/>
  <c r="W13" i="196"/>
  <c r="W26" i="196" s="1"/>
  <c r="V13" i="196"/>
  <c r="V26" i="196" s="1"/>
  <c r="U13" i="196"/>
  <c r="U26" i="196" s="1"/>
  <c r="T13" i="196"/>
  <c r="S13" i="196"/>
  <c r="S26" i="196" s="1"/>
  <c r="S45" i="196" s="1"/>
  <c r="R13" i="196"/>
  <c r="R26" i="196" s="1"/>
  <c r="Q13" i="196"/>
  <c r="Q26" i="196" s="1"/>
  <c r="P13" i="196"/>
  <c r="P26" i="196" s="1"/>
  <c r="P45" i="196" s="1"/>
  <c r="O13" i="196"/>
  <c r="O26" i="196" s="1"/>
  <c r="N13" i="196"/>
  <c r="N26" i="196" s="1"/>
  <c r="M13" i="196"/>
  <c r="M26" i="196" s="1"/>
  <c r="L13" i="196"/>
  <c r="K13" i="196"/>
  <c r="K26" i="196" s="1"/>
  <c r="K45" i="196" s="1"/>
  <c r="J13" i="196"/>
  <c r="J26" i="196" s="1"/>
  <c r="I13" i="196"/>
  <c r="I26" i="196" s="1"/>
  <c r="H13" i="196"/>
  <c r="H26" i="196" s="1"/>
  <c r="H45" i="196" s="1"/>
  <c r="G13" i="196"/>
  <c r="G26" i="196" s="1"/>
  <c r="F13" i="196"/>
  <c r="F26" i="196" s="1"/>
  <c r="E13" i="196"/>
  <c r="E26" i="196" s="1"/>
  <c r="D13" i="196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Z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H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Y45" i="197" s="1"/>
  <c r="X13" i="197"/>
  <c r="X26" i="197" s="1"/>
  <c r="W13" i="197"/>
  <c r="W26" i="197" s="1"/>
  <c r="V13" i="197"/>
  <c r="V26" i="197" s="1"/>
  <c r="V45" i="197" s="1"/>
  <c r="U13" i="197"/>
  <c r="U26" i="197" s="1"/>
  <c r="T13" i="197"/>
  <c r="T26" i="197" s="1"/>
  <c r="S13" i="197"/>
  <c r="R13" i="197"/>
  <c r="R26" i="197" s="1"/>
  <c r="Q13" i="197"/>
  <c r="Q26" i="197" s="1"/>
  <c r="Q45" i="197" s="1"/>
  <c r="P13" i="197"/>
  <c r="P26" i="197" s="1"/>
  <c r="O13" i="197"/>
  <c r="O26" i="197" s="1"/>
  <c r="N13" i="197"/>
  <c r="N26" i="197" s="1"/>
  <c r="N45" i="197" s="1"/>
  <c r="M13" i="197"/>
  <c r="M26" i="197" s="1"/>
  <c r="L13" i="197"/>
  <c r="L26" i="197" s="1"/>
  <c r="K13" i="197"/>
  <c r="J13" i="197"/>
  <c r="J26" i="197" s="1"/>
  <c r="I13" i="197"/>
  <c r="I26" i="197" s="1"/>
  <c r="I45" i="197" s="1"/>
  <c r="H13" i="197"/>
  <c r="G13" i="197"/>
  <c r="G26" i="197" s="1"/>
  <c r="F13" i="197"/>
  <c r="F26" i="197" s="1"/>
  <c r="F45" i="197" s="1"/>
  <c r="E13" i="197"/>
  <c r="E26" i="197" s="1"/>
  <c r="D13" i="197"/>
  <c r="D26" i="197" s="1"/>
  <c r="C13" i="197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Z43" i="198"/>
  <c r="Y43" i="198"/>
  <c r="X43" i="198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X37" i="198"/>
  <c r="X44" i="198" s="1"/>
  <c r="W37" i="198"/>
  <c r="W44" i="198" s="1"/>
  <c r="V37" i="198"/>
  <c r="U37" i="198"/>
  <c r="U44" i="198" s="1"/>
  <c r="T37" i="198"/>
  <c r="S37" i="198"/>
  <c r="S44" i="198" s="1"/>
  <c r="R37" i="198"/>
  <c r="R44" i="198" s="1"/>
  <c r="Q37" i="198"/>
  <c r="P37" i="198"/>
  <c r="P44" i="198" s="1"/>
  <c r="O37" i="198"/>
  <c r="O44" i="198" s="1"/>
  <c r="N37" i="198"/>
  <c r="M37" i="198"/>
  <c r="M44" i="198" s="1"/>
  <c r="L37" i="198"/>
  <c r="L44" i="198" s="1"/>
  <c r="K37" i="198"/>
  <c r="K44" i="198" s="1"/>
  <c r="J37" i="198"/>
  <c r="J44" i="198" s="1"/>
  <c r="I37" i="198"/>
  <c r="H37" i="198"/>
  <c r="H44" i="198" s="1"/>
  <c r="G37" i="198"/>
  <c r="G44" i="198" s="1"/>
  <c r="F37" i="198"/>
  <c r="E37" i="198"/>
  <c r="E44" i="198" s="1"/>
  <c r="D37" i="198"/>
  <c r="D44" i="198" s="1"/>
  <c r="C37" i="198"/>
  <c r="C44" i="198" s="1"/>
  <c r="X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X13" i="198"/>
  <c r="Z13" i="198" s="1"/>
  <c r="W13" i="198"/>
  <c r="W26" i="198" s="1"/>
  <c r="V13" i="198"/>
  <c r="V26" i="198" s="1"/>
  <c r="U13" i="198"/>
  <c r="U26" i="198" s="1"/>
  <c r="T13" i="198"/>
  <c r="S13" i="198"/>
  <c r="S26" i="198" s="1"/>
  <c r="R13" i="198"/>
  <c r="R26" i="198" s="1"/>
  <c r="Q13" i="198"/>
  <c r="P13" i="198"/>
  <c r="P26" i="198" s="1"/>
  <c r="P45" i="198" s="1"/>
  <c r="O13" i="198"/>
  <c r="O26" i="198" s="1"/>
  <c r="N13" i="198"/>
  <c r="N26" i="198" s="1"/>
  <c r="M13" i="198"/>
  <c r="M26" i="198" s="1"/>
  <c r="L13" i="198"/>
  <c r="K13" i="198"/>
  <c r="K26" i="198" s="1"/>
  <c r="J13" i="198"/>
  <c r="J26" i="198" s="1"/>
  <c r="I13" i="198"/>
  <c r="H13" i="198"/>
  <c r="H26" i="198" s="1"/>
  <c r="H45" i="198" s="1"/>
  <c r="G13" i="198"/>
  <c r="G26" i="198" s="1"/>
  <c r="F13" i="198"/>
  <c r="F26" i="198" s="1"/>
  <c r="E13" i="198"/>
  <c r="E26" i="198" s="1"/>
  <c r="D13" i="198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X44" i="199" s="1"/>
  <c r="W37" i="199"/>
  <c r="W44" i="199" s="1"/>
  <c r="V37" i="199"/>
  <c r="U37" i="199"/>
  <c r="U44" i="199" s="1"/>
  <c r="T37" i="199"/>
  <c r="T44" i="199" s="1"/>
  <c r="S37" i="199"/>
  <c r="S44" i="199" s="1"/>
  <c r="R37" i="199"/>
  <c r="R44" i="199" s="1"/>
  <c r="Q37" i="199"/>
  <c r="P37" i="199"/>
  <c r="P44" i="199" s="1"/>
  <c r="O37" i="199"/>
  <c r="O44" i="199" s="1"/>
  <c r="N37" i="199"/>
  <c r="M37" i="199"/>
  <c r="M44" i="199" s="1"/>
  <c r="L37" i="199"/>
  <c r="L44" i="199" s="1"/>
  <c r="K37" i="199"/>
  <c r="K44" i="199" s="1"/>
  <c r="J37" i="199"/>
  <c r="J44" i="199" s="1"/>
  <c r="I37" i="199"/>
  <c r="H37" i="199"/>
  <c r="H44" i="199" s="1"/>
  <c r="G37" i="199"/>
  <c r="G44" i="199" s="1"/>
  <c r="F37" i="199"/>
  <c r="E37" i="199"/>
  <c r="E44" i="199" s="1"/>
  <c r="D37" i="199"/>
  <c r="D44" i="199" s="1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X13" i="199"/>
  <c r="X26" i="199" s="1"/>
  <c r="W13" i="199"/>
  <c r="W26" i="199" s="1"/>
  <c r="V13" i="199"/>
  <c r="U13" i="199"/>
  <c r="U26" i="199" s="1"/>
  <c r="T13" i="199"/>
  <c r="S13" i="199"/>
  <c r="S26" i="199" s="1"/>
  <c r="R13" i="199"/>
  <c r="R26" i="199" s="1"/>
  <c r="R45" i="199" s="1"/>
  <c r="Q13" i="199"/>
  <c r="P13" i="199"/>
  <c r="P26" i="199" s="1"/>
  <c r="P45" i="199" s="1"/>
  <c r="O13" i="199"/>
  <c r="O26" i="199" s="1"/>
  <c r="N13" i="199"/>
  <c r="M13" i="199"/>
  <c r="M26" i="199" s="1"/>
  <c r="L13" i="199"/>
  <c r="K13" i="199"/>
  <c r="K26" i="199" s="1"/>
  <c r="J13" i="199"/>
  <c r="J26" i="199" s="1"/>
  <c r="J45" i="199" s="1"/>
  <c r="I13" i="199"/>
  <c r="H13" i="199"/>
  <c r="H26" i="199" s="1"/>
  <c r="G13" i="199"/>
  <c r="G26" i="199" s="1"/>
  <c r="F13" i="199"/>
  <c r="F26" i="199" s="1"/>
  <c r="E13" i="199"/>
  <c r="E26" i="199" s="1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X13" i="200"/>
  <c r="X26" i="200" s="1"/>
  <c r="W13" i="200"/>
  <c r="W26" i="200" s="1"/>
  <c r="V13" i="200"/>
  <c r="V26" i="200" s="1"/>
  <c r="U13" i="200"/>
  <c r="U26" i="200" s="1"/>
  <c r="T13" i="200"/>
  <c r="T26" i="200" s="1"/>
  <c r="T45" i="200" s="1"/>
  <c r="S13" i="200"/>
  <c r="S26" i="200" s="1"/>
  <c r="S45" i="200" s="1"/>
  <c r="R13" i="200"/>
  <c r="Q13" i="200"/>
  <c r="P13" i="200"/>
  <c r="P26" i="200" s="1"/>
  <c r="O13" i="200"/>
  <c r="O26" i="200" s="1"/>
  <c r="N13" i="200"/>
  <c r="N26" i="200" s="1"/>
  <c r="M13" i="200"/>
  <c r="M26" i="200" s="1"/>
  <c r="L13" i="200"/>
  <c r="L26" i="200" s="1"/>
  <c r="L45" i="200" s="1"/>
  <c r="K13" i="200"/>
  <c r="K26" i="200" s="1"/>
  <c r="K45" i="200" s="1"/>
  <c r="J13" i="200"/>
  <c r="I13" i="200"/>
  <c r="H13" i="200"/>
  <c r="H26" i="200" s="1"/>
  <c r="G13" i="200"/>
  <c r="G26" i="200" s="1"/>
  <c r="F13" i="200"/>
  <c r="F26" i="200" s="1"/>
  <c r="E13" i="200"/>
  <c r="E26" i="200" s="1"/>
  <c r="D13" i="200"/>
  <c r="D26" i="200" s="1"/>
  <c r="D45" i="200" s="1"/>
  <c r="C13" i="200"/>
  <c r="C26" i="200" s="1"/>
  <c r="C45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R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W37" i="201"/>
  <c r="W44" i="201" s="1"/>
  <c r="V37" i="201"/>
  <c r="U37" i="201"/>
  <c r="U44" i="201" s="1"/>
  <c r="T37" i="201"/>
  <c r="T44" i="201" s="1"/>
  <c r="S37" i="201"/>
  <c r="S44" i="201" s="1"/>
  <c r="R37" i="201"/>
  <c r="Q37" i="201"/>
  <c r="Q44" i="201" s="1"/>
  <c r="P37" i="201"/>
  <c r="P44" i="201" s="1"/>
  <c r="O37" i="201"/>
  <c r="O44" i="201" s="1"/>
  <c r="N37" i="20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W13" i="201"/>
  <c r="V13" i="201"/>
  <c r="V26" i="201" s="1"/>
  <c r="U13" i="201"/>
  <c r="U26" i="201" s="1"/>
  <c r="T13" i="201"/>
  <c r="T26" i="201" s="1"/>
  <c r="T45" i="201" s="1"/>
  <c r="S13" i="201"/>
  <c r="S26" i="201" s="1"/>
  <c r="R13" i="201"/>
  <c r="R26" i="201" s="1"/>
  <c r="Q13" i="201"/>
  <c r="P13" i="201"/>
  <c r="P26" i="201" s="1"/>
  <c r="P45" i="201" s="1"/>
  <c r="O13" i="201"/>
  <c r="N13" i="201"/>
  <c r="N26" i="201" s="1"/>
  <c r="M13" i="201"/>
  <c r="M26" i="201" s="1"/>
  <c r="L13" i="201"/>
  <c r="L26" i="201" s="1"/>
  <c r="L45" i="201" s="1"/>
  <c r="K13" i="201"/>
  <c r="K26" i="201" s="1"/>
  <c r="J13" i="201"/>
  <c r="J26" i="201" s="1"/>
  <c r="I13" i="201"/>
  <c r="H13" i="201"/>
  <c r="H26" i="201" s="1"/>
  <c r="G13" i="201"/>
  <c r="F13" i="201"/>
  <c r="F26" i="201" s="1"/>
  <c r="E13" i="201"/>
  <c r="E26" i="201" s="1"/>
  <c r="D13" i="201"/>
  <c r="D26" i="201" s="1"/>
  <c r="D45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E44" i="202"/>
  <c r="AA43" i="202"/>
  <c r="Z43" i="202"/>
  <c r="Y43" i="202"/>
  <c r="X43" i="202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E37" i="202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W13" i="202"/>
  <c r="V13" i="202"/>
  <c r="V26" i="202" s="1"/>
  <c r="U13" i="202"/>
  <c r="T13" i="202"/>
  <c r="T26" i="202" s="1"/>
  <c r="S13" i="202"/>
  <c r="S26" i="202" s="1"/>
  <c r="R13" i="202"/>
  <c r="R26" i="202" s="1"/>
  <c r="R45" i="202" s="1"/>
  <c r="Q13" i="202"/>
  <c r="P13" i="202"/>
  <c r="P26" i="202" s="1"/>
  <c r="P45" i="202" s="1"/>
  <c r="O13" i="202"/>
  <c r="N13" i="202"/>
  <c r="N26" i="202" s="1"/>
  <c r="M13" i="202"/>
  <c r="L13" i="202"/>
  <c r="L26" i="202" s="1"/>
  <c r="K13" i="202"/>
  <c r="K26" i="202" s="1"/>
  <c r="J13" i="202"/>
  <c r="J26" i="202" s="1"/>
  <c r="J45" i="202" s="1"/>
  <c r="I13" i="202"/>
  <c r="H13" i="202"/>
  <c r="H26" i="202" s="1"/>
  <c r="H45" i="202" s="1"/>
  <c r="G13" i="202"/>
  <c r="F13" i="202"/>
  <c r="F26" i="202" s="1"/>
  <c r="E13" i="202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X44" i="203" s="1"/>
  <c r="W37" i="203"/>
  <c r="W44" i="203" s="1"/>
  <c r="V37" i="203"/>
  <c r="U37" i="203"/>
  <c r="U44" i="203" s="1"/>
  <c r="T37" i="203"/>
  <c r="T44" i="203" s="1"/>
  <c r="S37" i="203"/>
  <c r="S44" i="203" s="1"/>
  <c r="R37" i="203"/>
  <c r="R44" i="203" s="1"/>
  <c r="Q37" i="203"/>
  <c r="P37" i="203"/>
  <c r="P44" i="203" s="1"/>
  <c r="O37" i="203"/>
  <c r="O44" i="203" s="1"/>
  <c r="N37" i="203"/>
  <c r="M37" i="203"/>
  <c r="M44" i="203" s="1"/>
  <c r="L37" i="203"/>
  <c r="L44" i="203" s="1"/>
  <c r="K37" i="203"/>
  <c r="K44" i="203" s="1"/>
  <c r="J37" i="203"/>
  <c r="J44" i="203" s="1"/>
  <c r="I37" i="203"/>
  <c r="H37" i="203"/>
  <c r="H44" i="203" s="1"/>
  <c r="G37" i="203"/>
  <c r="G44" i="203" s="1"/>
  <c r="F37" i="203"/>
  <c r="E37" i="203"/>
  <c r="E44" i="203" s="1"/>
  <c r="D37" i="203"/>
  <c r="D44" i="203" s="1"/>
  <c r="C37" i="203"/>
  <c r="C44" i="203" s="1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X13" i="203"/>
  <c r="X26" i="203" s="1"/>
  <c r="W13" i="203"/>
  <c r="W26" i="203" s="1"/>
  <c r="V13" i="203"/>
  <c r="V26" i="203" s="1"/>
  <c r="U13" i="203"/>
  <c r="U26" i="203" s="1"/>
  <c r="T13" i="203"/>
  <c r="T26" i="203" s="1"/>
  <c r="T45" i="203" s="1"/>
  <c r="S13" i="203"/>
  <c r="S26" i="203" s="1"/>
  <c r="R13" i="203"/>
  <c r="R26" i="203" s="1"/>
  <c r="Q13" i="203"/>
  <c r="P13" i="203"/>
  <c r="O13" i="203"/>
  <c r="O26" i="203" s="1"/>
  <c r="N13" i="203"/>
  <c r="N26" i="203" s="1"/>
  <c r="M13" i="203"/>
  <c r="M26" i="203" s="1"/>
  <c r="L13" i="203"/>
  <c r="L26" i="203" s="1"/>
  <c r="L45" i="203" s="1"/>
  <c r="K13" i="203"/>
  <c r="K26" i="203" s="1"/>
  <c r="J13" i="203"/>
  <c r="J26" i="203" s="1"/>
  <c r="I13" i="203"/>
  <c r="H13" i="203"/>
  <c r="H26" i="203" s="1"/>
  <c r="G13" i="203"/>
  <c r="G26" i="203" s="1"/>
  <c r="F13" i="203"/>
  <c r="F26" i="203" s="1"/>
  <c r="E13" i="203"/>
  <c r="E26" i="203" s="1"/>
  <c r="D13" i="203"/>
  <c r="D26" i="203" s="1"/>
  <c r="D45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W37" i="204"/>
  <c r="W44" i="204" s="1"/>
  <c r="V37" i="204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E37" i="204"/>
  <c r="E44" i="204" s="1"/>
  <c r="D37" i="204"/>
  <c r="D44" i="204" s="1"/>
  <c r="C37" i="204"/>
  <c r="C44" i="204" s="1"/>
  <c r="F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X26" i="204" s="1"/>
  <c r="W13" i="204"/>
  <c r="W26" i="204" s="1"/>
  <c r="W45" i="204" s="1"/>
  <c r="V13" i="204"/>
  <c r="V26" i="204" s="1"/>
  <c r="U13" i="204"/>
  <c r="U26" i="204" s="1"/>
  <c r="T13" i="204"/>
  <c r="S13" i="204"/>
  <c r="S26" i="204" s="1"/>
  <c r="R13" i="204"/>
  <c r="Q13" i="204"/>
  <c r="P13" i="204"/>
  <c r="P26" i="204" s="1"/>
  <c r="P45" i="204" s="1"/>
  <c r="O13" i="204"/>
  <c r="O26" i="204" s="1"/>
  <c r="O45" i="204" s="1"/>
  <c r="N13" i="204"/>
  <c r="N26" i="204" s="1"/>
  <c r="M13" i="204"/>
  <c r="M26" i="204" s="1"/>
  <c r="L13" i="204"/>
  <c r="K13" i="204"/>
  <c r="K26" i="204" s="1"/>
  <c r="J13" i="204"/>
  <c r="I13" i="204"/>
  <c r="H13" i="204"/>
  <c r="H26" i="204" s="1"/>
  <c r="H45" i="204" s="1"/>
  <c r="G13" i="204"/>
  <c r="G26" i="204" s="1"/>
  <c r="G45" i="204" s="1"/>
  <c r="F13" i="204"/>
  <c r="E13" i="204"/>
  <c r="E26" i="204" s="1"/>
  <c r="D13" i="204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E37" i="205"/>
  <c r="E44" i="205" s="1"/>
  <c r="D37" i="205"/>
  <c r="D44" i="205" s="1"/>
  <c r="C37" i="205"/>
  <c r="C44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X13" i="205"/>
  <c r="W13" i="205"/>
  <c r="V13" i="205"/>
  <c r="V26" i="205" s="1"/>
  <c r="U13" i="205"/>
  <c r="T13" i="205"/>
  <c r="T26" i="205" s="1"/>
  <c r="S13" i="205"/>
  <c r="S26" i="205" s="1"/>
  <c r="R13" i="205"/>
  <c r="R26" i="205" s="1"/>
  <c r="Q13" i="205"/>
  <c r="P13" i="205"/>
  <c r="P26" i="205" s="1"/>
  <c r="P45" i="205" s="1"/>
  <c r="O13" i="205"/>
  <c r="N13" i="205"/>
  <c r="N26" i="205" s="1"/>
  <c r="M13" i="205"/>
  <c r="L13" i="205"/>
  <c r="L26" i="205" s="1"/>
  <c r="K13" i="205"/>
  <c r="K26" i="205" s="1"/>
  <c r="J13" i="205"/>
  <c r="J26" i="205" s="1"/>
  <c r="I13" i="205"/>
  <c r="H13" i="205"/>
  <c r="H26" i="205" s="1"/>
  <c r="G13" i="205"/>
  <c r="F13" i="205"/>
  <c r="F26" i="205" s="1"/>
  <c r="E13" i="205"/>
  <c r="D13" i="205"/>
  <c r="D26" i="205" s="1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Z13" i="206" s="1"/>
  <c r="X13" i="206"/>
  <c r="W13" i="206"/>
  <c r="W26" i="206" s="1"/>
  <c r="V13" i="206"/>
  <c r="V26" i="206" s="1"/>
  <c r="U13" i="206"/>
  <c r="U26" i="206" s="1"/>
  <c r="T13" i="206"/>
  <c r="S13" i="206"/>
  <c r="S26" i="206" s="1"/>
  <c r="R13" i="206"/>
  <c r="Q13" i="206"/>
  <c r="P13" i="206"/>
  <c r="O13" i="206"/>
  <c r="O26" i="206" s="1"/>
  <c r="N13" i="206"/>
  <c r="N26" i="206" s="1"/>
  <c r="M13" i="206"/>
  <c r="M26" i="206" s="1"/>
  <c r="L13" i="206"/>
  <c r="K13" i="206"/>
  <c r="K26" i="206" s="1"/>
  <c r="J13" i="206"/>
  <c r="I13" i="206"/>
  <c r="H13" i="206"/>
  <c r="H26" i="206" s="1"/>
  <c r="H45" i="206" s="1"/>
  <c r="G13" i="206"/>
  <c r="G26" i="206" s="1"/>
  <c r="F13" i="206"/>
  <c r="F26" i="206" s="1"/>
  <c r="E13" i="206"/>
  <c r="E26" i="206" s="1"/>
  <c r="E45" i="206" s="1"/>
  <c r="D13" i="206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E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W37" i="207"/>
  <c r="W44" i="207" s="1"/>
  <c r="V37" i="207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E37" i="207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X13" i="207"/>
  <c r="W13" i="207"/>
  <c r="W26" i="207" s="1"/>
  <c r="V13" i="207"/>
  <c r="V26" i="207" s="1"/>
  <c r="U13" i="207"/>
  <c r="U26" i="207" s="1"/>
  <c r="T13" i="207"/>
  <c r="T26" i="207" s="1"/>
  <c r="S13" i="207"/>
  <c r="S26" i="207" s="1"/>
  <c r="S45" i="207" s="1"/>
  <c r="R13" i="207"/>
  <c r="Q13" i="207"/>
  <c r="P13" i="207"/>
  <c r="P26" i="207" s="1"/>
  <c r="P45" i="207" s="1"/>
  <c r="O13" i="207"/>
  <c r="O26" i="207" s="1"/>
  <c r="N13" i="207"/>
  <c r="N26" i="207" s="1"/>
  <c r="M13" i="207"/>
  <c r="M26" i="207" s="1"/>
  <c r="L13" i="207"/>
  <c r="L26" i="207" s="1"/>
  <c r="K13" i="207"/>
  <c r="K26" i="207" s="1"/>
  <c r="K45" i="207" s="1"/>
  <c r="J13" i="207"/>
  <c r="I13" i="207"/>
  <c r="H13" i="207"/>
  <c r="H26" i="207" s="1"/>
  <c r="G13" i="207"/>
  <c r="G26" i="207" s="1"/>
  <c r="F13" i="207"/>
  <c r="F26" i="207" s="1"/>
  <c r="E13" i="207"/>
  <c r="E26" i="207" s="1"/>
  <c r="D13" i="207"/>
  <c r="D26" i="207" s="1"/>
  <c r="C13" i="207"/>
  <c r="C26" i="207" s="1"/>
  <c r="C45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Z44" i="208" s="1"/>
  <c r="W37" i="208"/>
  <c r="W44" i="208" s="1"/>
  <c r="V37" i="208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E37" i="208"/>
  <c r="E44" i="208" s="1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X13" i="208"/>
  <c r="Z13" i="208" s="1"/>
  <c r="W13" i="208"/>
  <c r="W26" i="208" s="1"/>
  <c r="W45" i="208" s="1"/>
  <c r="V13" i="208"/>
  <c r="V26" i="208" s="1"/>
  <c r="U13" i="208"/>
  <c r="U26" i="208" s="1"/>
  <c r="T13" i="208"/>
  <c r="T26" i="208" s="1"/>
  <c r="T45" i="208" s="1"/>
  <c r="S13" i="208"/>
  <c r="S26" i="208" s="1"/>
  <c r="R13" i="208"/>
  <c r="R26" i="208" s="1"/>
  <c r="Q13" i="208"/>
  <c r="P13" i="208"/>
  <c r="P26" i="208" s="1"/>
  <c r="P45" i="208" s="1"/>
  <c r="O13" i="208"/>
  <c r="O26" i="208" s="1"/>
  <c r="O45" i="208" s="1"/>
  <c r="N13" i="208"/>
  <c r="N26" i="208" s="1"/>
  <c r="M13" i="208"/>
  <c r="M26" i="208" s="1"/>
  <c r="L13" i="208"/>
  <c r="L26" i="208" s="1"/>
  <c r="L45" i="208" s="1"/>
  <c r="K13" i="208"/>
  <c r="K26" i="208" s="1"/>
  <c r="J13" i="208"/>
  <c r="J26" i="208" s="1"/>
  <c r="I13" i="208"/>
  <c r="H13" i="208"/>
  <c r="H26" i="208" s="1"/>
  <c r="G13" i="208"/>
  <c r="G26" i="208" s="1"/>
  <c r="G45" i="208" s="1"/>
  <c r="F13" i="208"/>
  <c r="F26" i="208" s="1"/>
  <c r="E13" i="208"/>
  <c r="E26" i="208" s="1"/>
  <c r="D13" i="208"/>
  <c r="D26" i="208" s="1"/>
  <c r="D45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E37" i="209"/>
  <c r="E44" i="209" s="1"/>
  <c r="D37" i="209"/>
  <c r="D44" i="209" s="1"/>
  <c r="C37" i="209"/>
  <c r="C44" i="209" s="1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X13" i="209"/>
  <c r="X26" i="209" s="1"/>
  <c r="W13" i="209"/>
  <c r="W26" i="209" s="1"/>
  <c r="V13" i="209"/>
  <c r="V26" i="209" s="1"/>
  <c r="U13" i="209"/>
  <c r="U26" i="209" s="1"/>
  <c r="T13" i="209"/>
  <c r="T26" i="209" s="1"/>
  <c r="T45" i="209" s="1"/>
  <c r="S13" i="209"/>
  <c r="R13" i="209"/>
  <c r="R26" i="209" s="1"/>
  <c r="R45" i="209" s="1"/>
  <c r="Q13" i="209"/>
  <c r="P13" i="209"/>
  <c r="P26" i="209" s="1"/>
  <c r="O13" i="209"/>
  <c r="O26" i="209" s="1"/>
  <c r="N13" i="209"/>
  <c r="N26" i="209" s="1"/>
  <c r="M13" i="209"/>
  <c r="M26" i="209" s="1"/>
  <c r="L13" i="209"/>
  <c r="L26" i="209" s="1"/>
  <c r="L45" i="209" s="1"/>
  <c r="K13" i="209"/>
  <c r="J13" i="209"/>
  <c r="J26" i="209" s="1"/>
  <c r="J45" i="209" s="1"/>
  <c r="I13" i="209"/>
  <c r="H13" i="209"/>
  <c r="H26" i="209" s="1"/>
  <c r="G13" i="209"/>
  <c r="G26" i="209" s="1"/>
  <c r="F13" i="209"/>
  <c r="F26" i="209" s="1"/>
  <c r="E13" i="209"/>
  <c r="E26" i="209" s="1"/>
  <c r="D13" i="209"/>
  <c r="D26" i="209" s="1"/>
  <c r="D45" i="209" s="1"/>
  <c r="C13" i="209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X13" i="210"/>
  <c r="X26" i="210" s="1"/>
  <c r="W13" i="210"/>
  <c r="W26" i="210" s="1"/>
  <c r="V13" i="210"/>
  <c r="V26" i="210" s="1"/>
  <c r="V45" i="210" s="1"/>
  <c r="U13" i="210"/>
  <c r="U26" i="210" s="1"/>
  <c r="T13" i="210"/>
  <c r="T26" i="210" s="1"/>
  <c r="T45" i="210" s="1"/>
  <c r="S13" i="210"/>
  <c r="S26" i="210" s="1"/>
  <c r="R13" i="210"/>
  <c r="Q13" i="210"/>
  <c r="Q26" i="210" s="1"/>
  <c r="P13" i="210"/>
  <c r="P26" i="210" s="1"/>
  <c r="O13" i="210"/>
  <c r="O26" i="210" s="1"/>
  <c r="N13" i="210"/>
  <c r="N26" i="210" s="1"/>
  <c r="N45" i="210" s="1"/>
  <c r="M13" i="210"/>
  <c r="M26" i="210" s="1"/>
  <c r="L13" i="210"/>
  <c r="L26" i="210" s="1"/>
  <c r="L45" i="210" s="1"/>
  <c r="K13" i="210"/>
  <c r="K26" i="210" s="1"/>
  <c r="J13" i="210"/>
  <c r="I13" i="210"/>
  <c r="I26" i="210" s="1"/>
  <c r="H13" i="210"/>
  <c r="H26" i="210" s="1"/>
  <c r="H45" i="210" s="1"/>
  <c r="G13" i="210"/>
  <c r="G26" i="210" s="1"/>
  <c r="F13" i="210"/>
  <c r="F26" i="210" s="1"/>
  <c r="F45" i="210" s="1"/>
  <c r="E13" i="210"/>
  <c r="E26" i="210" s="1"/>
  <c r="D13" i="210"/>
  <c r="D26" i="210" s="1"/>
  <c r="D45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Z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X26" i="211" s="1"/>
  <c r="W13" i="211"/>
  <c r="W26" i="211" s="1"/>
  <c r="W45" i="211" s="1"/>
  <c r="V13" i="211"/>
  <c r="V26" i="211" s="1"/>
  <c r="U13" i="211"/>
  <c r="U26" i="211" s="1"/>
  <c r="T13" i="211"/>
  <c r="T26" i="211" s="1"/>
  <c r="S13" i="211"/>
  <c r="S26" i="211" s="1"/>
  <c r="R13" i="211"/>
  <c r="Q13" i="211"/>
  <c r="P13" i="211"/>
  <c r="P26" i="211" s="1"/>
  <c r="P45" i="211" s="1"/>
  <c r="O13" i="211"/>
  <c r="O26" i="211" s="1"/>
  <c r="O45" i="211" s="1"/>
  <c r="N13" i="211"/>
  <c r="N26" i="211" s="1"/>
  <c r="M13" i="211"/>
  <c r="M26" i="211" s="1"/>
  <c r="L13" i="211"/>
  <c r="L26" i="211" s="1"/>
  <c r="K13" i="211"/>
  <c r="K26" i="211" s="1"/>
  <c r="J13" i="211"/>
  <c r="I13" i="211"/>
  <c r="H13" i="211"/>
  <c r="H26" i="211" s="1"/>
  <c r="H45" i="211" s="1"/>
  <c r="G13" i="211"/>
  <c r="G26" i="211" s="1"/>
  <c r="G45" i="211" s="1"/>
  <c r="F13" i="211"/>
  <c r="F26" i="211" s="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X13" i="212"/>
  <c r="W13" i="212"/>
  <c r="V13" i="212"/>
  <c r="V26" i="212" s="1"/>
  <c r="U13" i="212"/>
  <c r="T13" i="212"/>
  <c r="T26" i="212" s="1"/>
  <c r="T45" i="212" s="1"/>
  <c r="S13" i="212"/>
  <c r="S26" i="212" s="1"/>
  <c r="S45" i="212" s="1"/>
  <c r="R13" i="212"/>
  <c r="R26" i="212" s="1"/>
  <c r="R45" i="212" s="1"/>
  <c r="Q13" i="212"/>
  <c r="P13" i="212"/>
  <c r="P26" i="212" s="1"/>
  <c r="O13" i="212"/>
  <c r="N13" i="212"/>
  <c r="N26" i="212" s="1"/>
  <c r="M13" i="212"/>
  <c r="L13" i="212"/>
  <c r="L26" i="212" s="1"/>
  <c r="L45" i="212" s="1"/>
  <c r="K13" i="212"/>
  <c r="K26" i="212" s="1"/>
  <c r="K45" i="212" s="1"/>
  <c r="J13" i="212"/>
  <c r="J26" i="212" s="1"/>
  <c r="J45" i="212" s="1"/>
  <c r="I13" i="212"/>
  <c r="H13" i="212"/>
  <c r="H26" i="212" s="1"/>
  <c r="H45" i="212" s="1"/>
  <c r="G13" i="212"/>
  <c r="F13" i="212"/>
  <c r="F26" i="212" s="1"/>
  <c r="E13" i="212"/>
  <c r="D13" i="212"/>
  <c r="D26" i="212" s="1"/>
  <c r="D45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Z13" i="213"/>
  <c r="Y13" i="213"/>
  <c r="X13" i="213"/>
  <c r="X26" i="213" s="1"/>
  <c r="W13" i="213"/>
  <c r="V13" i="213"/>
  <c r="V26" i="213" s="1"/>
  <c r="U13" i="213"/>
  <c r="U26" i="213" s="1"/>
  <c r="T13" i="213"/>
  <c r="T26" i="213" s="1"/>
  <c r="T45" i="213" s="1"/>
  <c r="S13" i="213"/>
  <c r="S26" i="213" s="1"/>
  <c r="S45" i="213" s="1"/>
  <c r="R13" i="213"/>
  <c r="R26" i="213" s="1"/>
  <c r="Q13" i="213"/>
  <c r="P13" i="213"/>
  <c r="P26" i="213" s="1"/>
  <c r="O13" i="213"/>
  <c r="N13" i="213"/>
  <c r="N26" i="213" s="1"/>
  <c r="M13" i="213"/>
  <c r="M26" i="213" s="1"/>
  <c r="L13" i="213"/>
  <c r="L26" i="213" s="1"/>
  <c r="L45" i="213" s="1"/>
  <c r="K13" i="213"/>
  <c r="K26" i="213" s="1"/>
  <c r="K45" i="213" s="1"/>
  <c r="J13" i="213"/>
  <c r="J26" i="213" s="1"/>
  <c r="I13" i="213"/>
  <c r="H13" i="213"/>
  <c r="H26" i="213" s="1"/>
  <c r="H45" i="213" s="1"/>
  <c r="G13" i="213"/>
  <c r="F13" i="213"/>
  <c r="F26" i="213" s="1"/>
  <c r="E13" i="213"/>
  <c r="E26" i="213" s="1"/>
  <c r="D13" i="213"/>
  <c r="D26" i="213" s="1"/>
  <c r="D45" i="213" s="1"/>
  <c r="C13" i="213"/>
  <c r="C26" i="213" s="1"/>
  <c r="C45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U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X26" i="214" s="1"/>
  <c r="W13" i="214"/>
  <c r="W26" i="214" s="1"/>
  <c r="W45" i="214" s="1"/>
  <c r="V13" i="214"/>
  <c r="V26" i="214" s="1"/>
  <c r="V45" i="214" s="1"/>
  <c r="U13" i="214"/>
  <c r="U26" i="214" s="1"/>
  <c r="T13" i="214"/>
  <c r="T26" i="214" s="1"/>
  <c r="T45" i="214" s="1"/>
  <c r="S13" i="214"/>
  <c r="R13" i="214"/>
  <c r="R26" i="214" s="1"/>
  <c r="Q13" i="214"/>
  <c r="Q26" i="214" s="1"/>
  <c r="P13" i="214"/>
  <c r="P26" i="214" s="1"/>
  <c r="P45" i="214" s="1"/>
  <c r="O13" i="214"/>
  <c r="O26" i="214" s="1"/>
  <c r="O45" i="214" s="1"/>
  <c r="N13" i="214"/>
  <c r="N26" i="214" s="1"/>
  <c r="N45" i="214" s="1"/>
  <c r="M13" i="214"/>
  <c r="M26" i="214" s="1"/>
  <c r="L13" i="214"/>
  <c r="L26" i="214" s="1"/>
  <c r="L45" i="214" s="1"/>
  <c r="K13" i="214"/>
  <c r="K26" i="214" s="1"/>
  <c r="J13" i="214"/>
  <c r="J26" i="214" s="1"/>
  <c r="I13" i="214"/>
  <c r="I26" i="214" s="1"/>
  <c r="H13" i="214"/>
  <c r="H26" i="214" s="1"/>
  <c r="H45" i="214" s="1"/>
  <c r="G13" i="214"/>
  <c r="G26" i="214" s="1"/>
  <c r="G45" i="214" s="1"/>
  <c r="F13" i="214"/>
  <c r="F26" i="214" s="1"/>
  <c r="F45" i="214" s="1"/>
  <c r="E13" i="214"/>
  <c r="E26" i="214" s="1"/>
  <c r="D13" i="214"/>
  <c r="D26" i="214" s="1"/>
  <c r="D45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AA45" i="215" s="1"/>
  <c r="Y13" i="215"/>
  <c r="X13" i="215"/>
  <c r="X26" i="215" s="1"/>
  <c r="W13" i="215"/>
  <c r="W26" i="215" s="1"/>
  <c r="W45" i="215" s="1"/>
  <c r="V13" i="215"/>
  <c r="V26" i="215" s="1"/>
  <c r="U13" i="215"/>
  <c r="U26" i="215" s="1"/>
  <c r="T13" i="215"/>
  <c r="T26" i="215" s="1"/>
  <c r="T45" i="215" s="1"/>
  <c r="S13" i="215"/>
  <c r="S26" i="215" s="1"/>
  <c r="R13" i="215"/>
  <c r="R26" i="215" s="1"/>
  <c r="R45" i="215" s="1"/>
  <c r="Q13" i="215"/>
  <c r="P13" i="215"/>
  <c r="P26" i="215" s="1"/>
  <c r="O13" i="215"/>
  <c r="O26" i="215" s="1"/>
  <c r="O45" i="215" s="1"/>
  <c r="N13" i="215"/>
  <c r="N26" i="215" s="1"/>
  <c r="M13" i="215"/>
  <c r="M26" i="215" s="1"/>
  <c r="L13" i="215"/>
  <c r="L26" i="215" s="1"/>
  <c r="K13" i="215"/>
  <c r="K26" i="215" s="1"/>
  <c r="J13" i="215"/>
  <c r="J26" i="215" s="1"/>
  <c r="J45" i="215" s="1"/>
  <c r="I13" i="215"/>
  <c r="H13" i="215"/>
  <c r="H26" i="215" s="1"/>
  <c r="H45" i="215" s="1"/>
  <c r="G13" i="215"/>
  <c r="G26" i="215" s="1"/>
  <c r="G45" i="215" s="1"/>
  <c r="F13" i="215"/>
  <c r="F26" i="215" s="1"/>
  <c r="E13" i="215"/>
  <c r="E26" i="215" s="1"/>
  <c r="D13" i="215"/>
  <c r="D26" i="215" s="1"/>
  <c r="D45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M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AA45" i="216" s="1"/>
  <c r="Y13" i="216"/>
  <c r="Y26" i="216" s="1"/>
  <c r="Y45" i="216" s="1"/>
  <c r="X13" i="216"/>
  <c r="W13" i="216"/>
  <c r="V13" i="216"/>
  <c r="V26" i="216" s="1"/>
  <c r="U13" i="216"/>
  <c r="U26" i="216" s="1"/>
  <c r="T13" i="216"/>
  <c r="T26" i="216" s="1"/>
  <c r="S13" i="216"/>
  <c r="S26" i="216" s="1"/>
  <c r="S45" i="216" s="1"/>
  <c r="R13" i="216"/>
  <c r="R26" i="216" s="1"/>
  <c r="R45" i="216" s="1"/>
  <c r="Q13" i="216"/>
  <c r="Q26" i="216" s="1"/>
  <c r="Q45" i="216" s="1"/>
  <c r="P13" i="216"/>
  <c r="P26" i="216" s="1"/>
  <c r="O13" i="216"/>
  <c r="N13" i="216"/>
  <c r="N26" i="216" s="1"/>
  <c r="M13" i="216"/>
  <c r="M26" i="216" s="1"/>
  <c r="L13" i="216"/>
  <c r="L26" i="216" s="1"/>
  <c r="K13" i="216"/>
  <c r="K26" i="216" s="1"/>
  <c r="K45" i="216" s="1"/>
  <c r="J13" i="216"/>
  <c r="J26" i="216" s="1"/>
  <c r="J45" i="216" s="1"/>
  <c r="I13" i="216"/>
  <c r="I26" i="216" s="1"/>
  <c r="I45" i="216" s="1"/>
  <c r="H13" i="216"/>
  <c r="H26" i="216" s="1"/>
  <c r="H45" i="216" s="1"/>
  <c r="G13" i="216"/>
  <c r="F13" i="216"/>
  <c r="F26" i="216" s="1"/>
  <c r="E13" i="216"/>
  <c r="E26" i="216" s="1"/>
  <c r="D13" i="216"/>
  <c r="D26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W13" i="217"/>
  <c r="V13" i="217"/>
  <c r="V26" i="217" s="1"/>
  <c r="V45" i="217" s="1"/>
  <c r="U13" i="217"/>
  <c r="U26" i="217" s="1"/>
  <c r="T13" i="217"/>
  <c r="S13" i="217"/>
  <c r="S26" i="217" s="1"/>
  <c r="R13" i="217"/>
  <c r="R26" i="217" s="1"/>
  <c r="Q13" i="217"/>
  <c r="Q26" i="217" s="1"/>
  <c r="P13" i="217"/>
  <c r="P26" i="217" s="1"/>
  <c r="O13" i="217"/>
  <c r="N13" i="217"/>
  <c r="N26" i="217" s="1"/>
  <c r="N45" i="217" s="1"/>
  <c r="M13" i="217"/>
  <c r="M26" i="217" s="1"/>
  <c r="L13" i="217"/>
  <c r="K13" i="217"/>
  <c r="K26" i="217" s="1"/>
  <c r="J13" i="217"/>
  <c r="J26" i="217" s="1"/>
  <c r="I13" i="217"/>
  <c r="I26" i="217" s="1"/>
  <c r="H13" i="217"/>
  <c r="H26" i="217" s="1"/>
  <c r="H45" i="217" s="1"/>
  <c r="G13" i="217"/>
  <c r="F13" i="217"/>
  <c r="F26" i="217" s="1"/>
  <c r="F45" i="217" s="1"/>
  <c r="E13" i="217"/>
  <c r="E26" i="217" s="1"/>
  <c r="D13" i="217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E37" i="218"/>
  <c r="E44" i="218" s="1"/>
  <c r="D37" i="218"/>
  <c r="D44" i="218" s="1"/>
  <c r="C37" i="218"/>
  <c r="C44" i="218" s="1"/>
  <c r="AA25" i="218"/>
  <c r="Y25" i="218"/>
  <c r="Z25" i="218" s="1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Y45" i="218" s="1"/>
  <c r="X13" i="218"/>
  <c r="Z13" i="218" s="1"/>
  <c r="W13" i="218"/>
  <c r="W26" i="218" s="1"/>
  <c r="W45" i="218" s="1"/>
  <c r="V13" i="218"/>
  <c r="U13" i="218"/>
  <c r="U26" i="218" s="1"/>
  <c r="T13" i="218"/>
  <c r="T26" i="218" s="1"/>
  <c r="T45" i="218" s="1"/>
  <c r="S13" i="218"/>
  <c r="S26" i="218" s="1"/>
  <c r="R13" i="218"/>
  <c r="R26" i="218" s="1"/>
  <c r="Q13" i="218"/>
  <c r="Q26" i="218" s="1"/>
  <c r="Q45" i="218" s="1"/>
  <c r="P13" i="218"/>
  <c r="P26" i="218" s="1"/>
  <c r="P45" i="218" s="1"/>
  <c r="O13" i="218"/>
  <c r="O26" i="218" s="1"/>
  <c r="O45" i="218" s="1"/>
  <c r="N13" i="218"/>
  <c r="M13" i="218"/>
  <c r="M26" i="218" s="1"/>
  <c r="L13" i="218"/>
  <c r="L26" i="218" s="1"/>
  <c r="K13" i="218"/>
  <c r="K26" i="218" s="1"/>
  <c r="J13" i="218"/>
  <c r="J26" i="218" s="1"/>
  <c r="I13" i="218"/>
  <c r="I26" i="218" s="1"/>
  <c r="I45" i="218" s="1"/>
  <c r="H13" i="218"/>
  <c r="H26" i="218" s="1"/>
  <c r="H45" i="218" s="1"/>
  <c r="G13" i="218"/>
  <c r="G26" i="218" s="1"/>
  <c r="G45" i="218" s="1"/>
  <c r="F13" i="218"/>
  <c r="E13" i="218"/>
  <c r="E26" i="218" s="1"/>
  <c r="D13" i="218"/>
  <c r="D26" i="218" s="1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Z44" i="219" s="1"/>
  <c r="W37" i="219"/>
  <c r="W44" i="219" s="1"/>
  <c r="V37" i="219"/>
  <c r="V44" i="219" s="1"/>
  <c r="U37" i="219"/>
  <c r="U44" i="219" s="1"/>
  <c r="T37" i="219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Z25" i="219" s="1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X13" i="219"/>
  <c r="X26" i="219" s="1"/>
  <c r="W13" i="219"/>
  <c r="W26" i="219" s="1"/>
  <c r="W45" i="219" s="1"/>
  <c r="V13" i="219"/>
  <c r="U13" i="219"/>
  <c r="U26" i="219" s="1"/>
  <c r="T13" i="219"/>
  <c r="S13" i="219"/>
  <c r="S26" i="219" s="1"/>
  <c r="R13" i="219"/>
  <c r="R26" i="219" s="1"/>
  <c r="Q13" i="219"/>
  <c r="P13" i="219"/>
  <c r="P26" i="219" s="1"/>
  <c r="P45" i="219" s="1"/>
  <c r="O13" i="219"/>
  <c r="O26" i="219" s="1"/>
  <c r="O45" i="219" s="1"/>
  <c r="N13" i="219"/>
  <c r="M13" i="219"/>
  <c r="M26" i="219" s="1"/>
  <c r="L13" i="219"/>
  <c r="K13" i="219"/>
  <c r="K26" i="219" s="1"/>
  <c r="J13" i="219"/>
  <c r="J26" i="219" s="1"/>
  <c r="I13" i="219"/>
  <c r="H13" i="219"/>
  <c r="H26" i="219" s="1"/>
  <c r="G13" i="219"/>
  <c r="G26" i="219" s="1"/>
  <c r="G45" i="219" s="1"/>
  <c r="F13" i="219"/>
  <c r="E13" i="219"/>
  <c r="E26" i="219" s="1"/>
  <c r="D13" i="219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V13" i="220"/>
  <c r="V26" i="220" s="1"/>
  <c r="V45" i="220" s="1"/>
  <c r="U13" i="220"/>
  <c r="U26" i="220" s="1"/>
  <c r="T13" i="220"/>
  <c r="T26" i="220" s="1"/>
  <c r="T45" i="220" s="1"/>
  <c r="S13" i="220"/>
  <c r="S26" i="220" s="1"/>
  <c r="R13" i="220"/>
  <c r="R26" i="220" s="1"/>
  <c r="Q13" i="220"/>
  <c r="Q26" i="220" s="1"/>
  <c r="P13" i="220"/>
  <c r="P26" i="220" s="1"/>
  <c r="P45" i="220" s="1"/>
  <c r="O13" i="220"/>
  <c r="N13" i="220"/>
  <c r="N26" i="220" s="1"/>
  <c r="M13" i="220"/>
  <c r="M26" i="220" s="1"/>
  <c r="L13" i="220"/>
  <c r="L26" i="220" s="1"/>
  <c r="L45" i="220" s="1"/>
  <c r="K13" i="220"/>
  <c r="K26" i="220" s="1"/>
  <c r="J13" i="220"/>
  <c r="J26" i="220" s="1"/>
  <c r="I13" i="220"/>
  <c r="I26" i="220" s="1"/>
  <c r="H13" i="220"/>
  <c r="H26" i="220" s="1"/>
  <c r="H45" i="220" s="1"/>
  <c r="G13" i="220"/>
  <c r="F13" i="220"/>
  <c r="F26" i="220" s="1"/>
  <c r="E13" i="220"/>
  <c r="E26" i="220" s="1"/>
  <c r="D13" i="220"/>
  <c r="D26" i="220" s="1"/>
  <c r="D45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U44" i="221"/>
  <c r="AA43" i="221"/>
  <c r="Y43" i="221"/>
  <c r="X43" i="22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W37" i="221"/>
  <c r="W44" i="221" s="1"/>
  <c r="V37" i="221"/>
  <c r="V44" i="221" s="1"/>
  <c r="U37" i="22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H26" i="22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X13" i="221"/>
  <c r="X26" i="221" s="1"/>
  <c r="W13" i="221"/>
  <c r="W26" i="221" s="1"/>
  <c r="V13" i="221"/>
  <c r="V26" i="221" s="1"/>
  <c r="V45" i="221" s="1"/>
  <c r="U13" i="221"/>
  <c r="U26" i="221" s="1"/>
  <c r="T13" i="221"/>
  <c r="T26" i="221" s="1"/>
  <c r="T45" i="221" s="1"/>
  <c r="S13" i="221"/>
  <c r="R13" i="221"/>
  <c r="R26" i="221" s="1"/>
  <c r="Q13" i="221"/>
  <c r="P13" i="221"/>
  <c r="P26" i="221" s="1"/>
  <c r="O13" i="221"/>
  <c r="O26" i="221" s="1"/>
  <c r="N13" i="221"/>
  <c r="N26" i="221" s="1"/>
  <c r="N45" i="221" s="1"/>
  <c r="M13" i="221"/>
  <c r="M26" i="221" s="1"/>
  <c r="L13" i="221"/>
  <c r="L26" i="221" s="1"/>
  <c r="L45" i="221" s="1"/>
  <c r="K13" i="221"/>
  <c r="J13" i="221"/>
  <c r="J26" i="221" s="1"/>
  <c r="I13" i="221"/>
  <c r="H13" i="221"/>
  <c r="G13" i="221"/>
  <c r="G26" i="221" s="1"/>
  <c r="F13" i="221"/>
  <c r="F26" i="221" s="1"/>
  <c r="F45" i="221" s="1"/>
  <c r="E13" i="221"/>
  <c r="E26" i="221" s="1"/>
  <c r="D13" i="221"/>
  <c r="D26" i="221" s="1"/>
  <c r="D45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W13" i="222"/>
  <c r="W26" i="222" s="1"/>
  <c r="V13" i="222"/>
  <c r="V26" i="222" s="1"/>
  <c r="V45" i="222" s="1"/>
  <c r="U13" i="222"/>
  <c r="U26" i="222" s="1"/>
  <c r="T13" i="222"/>
  <c r="T26" i="222" s="1"/>
  <c r="T45" i="222" s="1"/>
  <c r="S13" i="222"/>
  <c r="S26" i="222" s="1"/>
  <c r="R13" i="222"/>
  <c r="Q13" i="222"/>
  <c r="Q26" i="222" s="1"/>
  <c r="P13" i="222"/>
  <c r="P26" i="222" s="1"/>
  <c r="P45" i="222" s="1"/>
  <c r="O13" i="222"/>
  <c r="O26" i="222" s="1"/>
  <c r="N13" i="222"/>
  <c r="N26" i="222" s="1"/>
  <c r="N45" i="222" s="1"/>
  <c r="M13" i="222"/>
  <c r="M26" i="222" s="1"/>
  <c r="L13" i="222"/>
  <c r="L26" i="222" s="1"/>
  <c r="L45" i="222" s="1"/>
  <c r="K13" i="222"/>
  <c r="K26" i="222" s="1"/>
  <c r="J13" i="222"/>
  <c r="I13" i="222"/>
  <c r="I26" i="222" s="1"/>
  <c r="H13" i="222"/>
  <c r="H26" i="222" s="1"/>
  <c r="H45" i="222" s="1"/>
  <c r="G13" i="222"/>
  <c r="G26" i="222" s="1"/>
  <c r="F13" i="222"/>
  <c r="F26" i="222" s="1"/>
  <c r="F45" i="222" s="1"/>
  <c r="E13" i="222"/>
  <c r="E26" i="222" s="1"/>
  <c r="D13" i="222"/>
  <c r="D26" i="222" s="1"/>
  <c r="D45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E37" i="223"/>
  <c r="E44" i="223" s="1"/>
  <c r="D37" i="223"/>
  <c r="D44" i="223" s="1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X13" i="223"/>
  <c r="X26" i="223" s="1"/>
  <c r="W13" i="223"/>
  <c r="W26" i="223" s="1"/>
  <c r="V13" i="223"/>
  <c r="V26" i="223" s="1"/>
  <c r="U13" i="223"/>
  <c r="U26" i="223" s="1"/>
  <c r="T13" i="223"/>
  <c r="T26" i="223" s="1"/>
  <c r="T45" i="223" s="1"/>
  <c r="S13" i="223"/>
  <c r="S26" i="223" s="1"/>
  <c r="S45" i="223" s="1"/>
  <c r="R13" i="223"/>
  <c r="Q13" i="223"/>
  <c r="P13" i="223"/>
  <c r="P26" i="223" s="1"/>
  <c r="O13" i="223"/>
  <c r="O26" i="223" s="1"/>
  <c r="N13" i="223"/>
  <c r="N26" i="223" s="1"/>
  <c r="M13" i="223"/>
  <c r="M26" i="223" s="1"/>
  <c r="L13" i="223"/>
  <c r="L26" i="223" s="1"/>
  <c r="L45" i="223" s="1"/>
  <c r="K13" i="223"/>
  <c r="K26" i="223" s="1"/>
  <c r="K45" i="223" s="1"/>
  <c r="J13" i="223"/>
  <c r="I13" i="223"/>
  <c r="H13" i="223"/>
  <c r="H26" i="223" s="1"/>
  <c r="H45" i="223" s="1"/>
  <c r="G13" i="223"/>
  <c r="G26" i="223" s="1"/>
  <c r="F13" i="223"/>
  <c r="F26" i="223" s="1"/>
  <c r="E13" i="223"/>
  <c r="E26" i="223" s="1"/>
  <c r="D13" i="223"/>
  <c r="D26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Z25" i="224" s="1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X13" i="224"/>
  <c r="X26" i="224" s="1"/>
  <c r="W13" i="224"/>
  <c r="W26" i="224" s="1"/>
  <c r="V13" i="224"/>
  <c r="V26" i="224" s="1"/>
  <c r="U13" i="224"/>
  <c r="U26" i="224" s="1"/>
  <c r="T13" i="224"/>
  <c r="T26" i="224" s="1"/>
  <c r="T45" i="224" s="1"/>
  <c r="S13" i="224"/>
  <c r="S26" i="224" s="1"/>
  <c r="S45" i="224" s="1"/>
  <c r="R13" i="224"/>
  <c r="Q13" i="224"/>
  <c r="P13" i="224"/>
  <c r="P26" i="224" s="1"/>
  <c r="P45" i="224" s="1"/>
  <c r="O13" i="224"/>
  <c r="O26" i="224" s="1"/>
  <c r="N13" i="224"/>
  <c r="N26" i="224" s="1"/>
  <c r="M13" i="224"/>
  <c r="M26" i="224" s="1"/>
  <c r="L13" i="224"/>
  <c r="L26" i="224" s="1"/>
  <c r="L45" i="224" s="1"/>
  <c r="K13" i="224"/>
  <c r="K26" i="224" s="1"/>
  <c r="K45" i="224" s="1"/>
  <c r="J13" i="224"/>
  <c r="I13" i="224"/>
  <c r="H13" i="224"/>
  <c r="H26" i="224" s="1"/>
  <c r="H45" i="224" s="1"/>
  <c r="G13" i="224"/>
  <c r="G26" i="224" s="1"/>
  <c r="F13" i="224"/>
  <c r="F26" i="224" s="1"/>
  <c r="E13" i="224"/>
  <c r="E26" i="224" s="1"/>
  <c r="D13" i="224"/>
  <c r="D26" i="224" s="1"/>
  <c r="D45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Y44" i="225" s="1"/>
  <c r="X37" i="225"/>
  <c r="X44" i="225" s="1"/>
  <c r="Z44" i="225" s="1"/>
  <c r="W37" i="225"/>
  <c r="W44" i="225" s="1"/>
  <c r="V37" i="225"/>
  <c r="U37" i="225"/>
  <c r="U44" i="225" s="1"/>
  <c r="T37" i="225"/>
  <c r="T44" i="225" s="1"/>
  <c r="S37" i="225"/>
  <c r="R37" i="225"/>
  <c r="Q37" i="225"/>
  <c r="Q44" i="225" s="1"/>
  <c r="P37" i="225"/>
  <c r="P44" i="225" s="1"/>
  <c r="O37" i="225"/>
  <c r="O44" i="225" s="1"/>
  <c r="N37" i="225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Y45" i="225" s="1"/>
  <c r="X13" i="225"/>
  <c r="Z13" i="225" s="1"/>
  <c r="W13" i="225"/>
  <c r="W26" i="225" s="1"/>
  <c r="V13" i="225"/>
  <c r="U13" i="225"/>
  <c r="U26" i="225" s="1"/>
  <c r="T13" i="225"/>
  <c r="T26" i="225" s="1"/>
  <c r="S13" i="225"/>
  <c r="S26" i="225" s="1"/>
  <c r="R13" i="225"/>
  <c r="Q13" i="225"/>
  <c r="Q26" i="225" s="1"/>
  <c r="Q45" i="225" s="1"/>
  <c r="P13" i="225"/>
  <c r="O13" i="225"/>
  <c r="O26" i="225" s="1"/>
  <c r="N13" i="225"/>
  <c r="M13" i="225"/>
  <c r="M26" i="225" s="1"/>
  <c r="L13" i="225"/>
  <c r="L26" i="225" s="1"/>
  <c r="L45" i="225" s="1"/>
  <c r="K13" i="225"/>
  <c r="K26" i="225" s="1"/>
  <c r="J13" i="225"/>
  <c r="I13" i="225"/>
  <c r="I26" i="225" s="1"/>
  <c r="I45" i="225" s="1"/>
  <c r="H13" i="225"/>
  <c r="G13" i="225"/>
  <c r="G26" i="225" s="1"/>
  <c r="F13" i="225"/>
  <c r="E13" i="225"/>
  <c r="E26" i="225" s="1"/>
  <c r="E45" i="225" s="1"/>
  <c r="D13" i="225"/>
  <c r="D26" i="225" s="1"/>
  <c r="D45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H26" i="226"/>
  <c r="AA25" i="226"/>
  <c r="Y25" i="226"/>
  <c r="Z25" i="226" s="1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Z13" i="226"/>
  <c r="Y13" i="226"/>
  <c r="X13" i="226"/>
  <c r="X26" i="226" s="1"/>
  <c r="W13" i="226"/>
  <c r="W26" i="226" s="1"/>
  <c r="V13" i="226"/>
  <c r="V26" i="226" s="1"/>
  <c r="U13" i="226"/>
  <c r="U26" i="226" s="1"/>
  <c r="T13" i="226"/>
  <c r="T26" i="226" s="1"/>
  <c r="S13" i="226"/>
  <c r="R13" i="226"/>
  <c r="R26" i="226" s="1"/>
  <c r="Q13" i="226"/>
  <c r="P13" i="226"/>
  <c r="P26" i="226" s="1"/>
  <c r="O13" i="226"/>
  <c r="O26" i="226" s="1"/>
  <c r="N13" i="226"/>
  <c r="N26" i="226" s="1"/>
  <c r="M13" i="226"/>
  <c r="M26" i="226" s="1"/>
  <c r="L13" i="226"/>
  <c r="L26" i="226" s="1"/>
  <c r="K13" i="226"/>
  <c r="J13" i="226"/>
  <c r="J26" i="226" s="1"/>
  <c r="I13" i="226"/>
  <c r="H13" i="226"/>
  <c r="G13" i="226"/>
  <c r="G26" i="226" s="1"/>
  <c r="F13" i="226"/>
  <c r="F26" i="226" s="1"/>
  <c r="E13" i="226"/>
  <c r="E26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I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Y13" i="227"/>
  <c r="Y26" i="227" s="1"/>
  <c r="X13" i="227"/>
  <c r="W13" i="227"/>
  <c r="V13" i="227"/>
  <c r="V26" i="227" s="1"/>
  <c r="V45" i="227" s="1"/>
  <c r="U13" i="227"/>
  <c r="U26" i="227" s="1"/>
  <c r="U45" i="227" s="1"/>
  <c r="T13" i="227"/>
  <c r="T26" i="227" s="1"/>
  <c r="S13" i="227"/>
  <c r="S26" i="227" s="1"/>
  <c r="S45" i="227" s="1"/>
  <c r="R13" i="227"/>
  <c r="R26" i="227" s="1"/>
  <c r="Q13" i="227"/>
  <c r="Q26" i="227" s="1"/>
  <c r="P13" i="227"/>
  <c r="P26" i="227" s="1"/>
  <c r="P45" i="227" s="1"/>
  <c r="O13" i="227"/>
  <c r="N13" i="227"/>
  <c r="N26" i="227" s="1"/>
  <c r="N45" i="227" s="1"/>
  <c r="M13" i="227"/>
  <c r="M26" i="227" s="1"/>
  <c r="M45" i="227" s="1"/>
  <c r="L13" i="227"/>
  <c r="L26" i="227" s="1"/>
  <c r="K13" i="227"/>
  <c r="K26" i="227" s="1"/>
  <c r="K45" i="227" s="1"/>
  <c r="J13" i="227"/>
  <c r="J26" i="227" s="1"/>
  <c r="I13" i="227"/>
  <c r="I26" i="227" s="1"/>
  <c r="H13" i="227"/>
  <c r="H26" i="227" s="1"/>
  <c r="G13" i="227"/>
  <c r="F13" i="227"/>
  <c r="F26" i="227" s="1"/>
  <c r="F45" i="227" s="1"/>
  <c r="E13" i="227"/>
  <c r="E26" i="227" s="1"/>
  <c r="E45" i="227" s="1"/>
  <c r="D13" i="227"/>
  <c r="D26" i="227" s="1"/>
  <c r="C13" i="227"/>
  <c r="C26" i="227" s="1"/>
  <c r="C45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X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X13" i="228"/>
  <c r="X26" i="228" s="1"/>
  <c r="W13" i="228"/>
  <c r="V13" i="228"/>
  <c r="V26" i="228" s="1"/>
  <c r="V45" i="228" s="1"/>
  <c r="U13" i="228"/>
  <c r="U26" i="228" s="1"/>
  <c r="U45" i="228" s="1"/>
  <c r="T13" i="228"/>
  <c r="T26" i="228" s="1"/>
  <c r="S13" i="228"/>
  <c r="S26" i="228" s="1"/>
  <c r="R13" i="228"/>
  <c r="Q13" i="228"/>
  <c r="Q26" i="228" s="1"/>
  <c r="P13" i="228"/>
  <c r="P26" i="228" s="1"/>
  <c r="P45" i="228" s="1"/>
  <c r="O13" i="228"/>
  <c r="N13" i="228"/>
  <c r="N26" i="228" s="1"/>
  <c r="N45" i="228" s="1"/>
  <c r="M13" i="228"/>
  <c r="M26" i="228" s="1"/>
  <c r="M45" i="228" s="1"/>
  <c r="L13" i="228"/>
  <c r="L26" i="228" s="1"/>
  <c r="K13" i="228"/>
  <c r="K26" i="228" s="1"/>
  <c r="J13" i="228"/>
  <c r="I13" i="228"/>
  <c r="I26" i="228" s="1"/>
  <c r="H13" i="228"/>
  <c r="H26" i="228" s="1"/>
  <c r="H45" i="228" s="1"/>
  <c r="G13" i="228"/>
  <c r="G26" i="228" s="1"/>
  <c r="F13" i="228"/>
  <c r="F26" i="228" s="1"/>
  <c r="F45" i="228" s="1"/>
  <c r="E13" i="228"/>
  <c r="E26" i="228" s="1"/>
  <c r="E45" i="228" s="1"/>
  <c r="D13" i="228"/>
  <c r="D26" i="228" s="1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E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D37" i="229"/>
  <c r="D44" i="229" s="1"/>
  <c r="C37" i="229"/>
  <c r="C44" i="229" s="1"/>
  <c r="H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Z13" i="229"/>
  <c r="Y13" i="229"/>
  <c r="Y26" i="229" s="1"/>
  <c r="X13" i="229"/>
  <c r="X26" i="229" s="1"/>
  <c r="W13" i="229"/>
  <c r="W26" i="229" s="1"/>
  <c r="V13" i="229"/>
  <c r="V26" i="229" s="1"/>
  <c r="U13" i="229"/>
  <c r="T13" i="229"/>
  <c r="T26" i="229" s="1"/>
  <c r="S13" i="229"/>
  <c r="R13" i="229"/>
  <c r="Q13" i="229"/>
  <c r="Q26" i="229" s="1"/>
  <c r="P13" i="229"/>
  <c r="P26" i="229" s="1"/>
  <c r="O13" i="229"/>
  <c r="O26" i="229" s="1"/>
  <c r="N13" i="229"/>
  <c r="N26" i="229" s="1"/>
  <c r="M13" i="229"/>
  <c r="L13" i="229"/>
  <c r="L26" i="229" s="1"/>
  <c r="K13" i="229"/>
  <c r="J13" i="229"/>
  <c r="I13" i="229"/>
  <c r="I26" i="229" s="1"/>
  <c r="H13" i="229"/>
  <c r="G13" i="229"/>
  <c r="G26" i="229" s="1"/>
  <c r="F13" i="229"/>
  <c r="F26" i="229" s="1"/>
  <c r="E13" i="229"/>
  <c r="D13" i="229"/>
  <c r="D26" i="229" s="1"/>
  <c r="C13" i="229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D44" i="230" s="1"/>
  <c r="C37" i="230"/>
  <c r="C44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X13" i="230"/>
  <c r="X26" i="230" s="1"/>
  <c r="X45" i="230" s="1"/>
  <c r="W13" i="230"/>
  <c r="W26" i="230" s="1"/>
  <c r="V13" i="230"/>
  <c r="V26" i="230" s="1"/>
  <c r="V45" i="230" s="1"/>
  <c r="U13" i="230"/>
  <c r="U26" i="230" s="1"/>
  <c r="U45" i="230" s="1"/>
  <c r="T13" i="230"/>
  <c r="T26" i="230" s="1"/>
  <c r="S13" i="230"/>
  <c r="S26" i="230" s="1"/>
  <c r="R13" i="230"/>
  <c r="R26" i="230" s="1"/>
  <c r="Q13" i="230"/>
  <c r="Q26" i="230" s="1"/>
  <c r="Q45" i="230" s="1"/>
  <c r="P13" i="230"/>
  <c r="O13" i="230"/>
  <c r="O26" i="230" s="1"/>
  <c r="N13" i="230"/>
  <c r="N26" i="230" s="1"/>
  <c r="N45" i="230" s="1"/>
  <c r="M13" i="230"/>
  <c r="M26" i="230" s="1"/>
  <c r="L13" i="230"/>
  <c r="L26" i="230" s="1"/>
  <c r="K13" i="230"/>
  <c r="K26" i="230" s="1"/>
  <c r="J13" i="230"/>
  <c r="J26" i="230" s="1"/>
  <c r="I13" i="230"/>
  <c r="I26" i="230" s="1"/>
  <c r="I45" i="230" s="1"/>
  <c r="H13" i="230"/>
  <c r="H26" i="230" s="1"/>
  <c r="H45" i="230" s="1"/>
  <c r="G13" i="230"/>
  <c r="G26" i="230" s="1"/>
  <c r="F13" i="230"/>
  <c r="F26" i="230" s="1"/>
  <c r="F45" i="230" s="1"/>
  <c r="E13" i="230"/>
  <c r="E26" i="230" s="1"/>
  <c r="E45" i="230" s="1"/>
  <c r="D13" i="230"/>
  <c r="D26" i="230" s="1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X26" i="231" s="1"/>
  <c r="W13" i="231"/>
  <c r="W26" i="231" s="1"/>
  <c r="W45" i="231" s="1"/>
  <c r="V13" i="231"/>
  <c r="V26" i="231" s="1"/>
  <c r="U13" i="231"/>
  <c r="U26" i="231" s="1"/>
  <c r="T13" i="231"/>
  <c r="T26" i="231" s="1"/>
  <c r="S13" i="231"/>
  <c r="R13" i="231"/>
  <c r="R26" i="231" s="1"/>
  <c r="Q13" i="231"/>
  <c r="Q26" i="231" s="1"/>
  <c r="P13" i="231"/>
  <c r="P26" i="231" s="1"/>
  <c r="O13" i="231"/>
  <c r="O26" i="231" s="1"/>
  <c r="O45" i="231" s="1"/>
  <c r="N13" i="231"/>
  <c r="N26" i="231" s="1"/>
  <c r="M13" i="231"/>
  <c r="M26" i="231" s="1"/>
  <c r="M45" i="231" s="1"/>
  <c r="L13" i="231"/>
  <c r="L26" i="231" s="1"/>
  <c r="K13" i="231"/>
  <c r="J13" i="231"/>
  <c r="J26" i="231" s="1"/>
  <c r="I13" i="231"/>
  <c r="I26" i="231" s="1"/>
  <c r="H13" i="231"/>
  <c r="H26" i="231" s="1"/>
  <c r="H45" i="231" s="1"/>
  <c r="G13" i="231"/>
  <c r="G26" i="231" s="1"/>
  <c r="G45" i="231" s="1"/>
  <c r="F13" i="231"/>
  <c r="F26" i="231" s="1"/>
  <c r="E13" i="231"/>
  <c r="E26" i="231" s="1"/>
  <c r="E45" i="231" s="1"/>
  <c r="D13" i="231"/>
  <c r="D26" i="231" s="1"/>
  <c r="C13" i="23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Z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E37" i="232"/>
  <c r="E44" i="232" s="1"/>
  <c r="D37" i="232"/>
  <c r="D44" i="232" s="1"/>
  <c r="C37" i="232"/>
  <c r="C44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X13" i="232"/>
  <c r="X26" i="232" s="1"/>
  <c r="W13" i="232"/>
  <c r="W26" i="232" s="1"/>
  <c r="V13" i="232"/>
  <c r="U13" i="232"/>
  <c r="U26" i="232" s="1"/>
  <c r="T13" i="232"/>
  <c r="T26" i="232" s="1"/>
  <c r="S13" i="232"/>
  <c r="S26" i="232" s="1"/>
  <c r="S45" i="232" s="1"/>
  <c r="R13" i="232"/>
  <c r="Q13" i="232"/>
  <c r="P13" i="232"/>
  <c r="P26" i="232" s="1"/>
  <c r="P45" i="232" s="1"/>
  <c r="O13" i="232"/>
  <c r="O26" i="232" s="1"/>
  <c r="N13" i="232"/>
  <c r="M13" i="232"/>
  <c r="M26" i="232" s="1"/>
  <c r="L13" i="232"/>
  <c r="L26" i="232" s="1"/>
  <c r="K13" i="232"/>
  <c r="K26" i="232" s="1"/>
  <c r="K45" i="232" s="1"/>
  <c r="J13" i="232"/>
  <c r="I13" i="232"/>
  <c r="H13" i="232"/>
  <c r="H26" i="232" s="1"/>
  <c r="G13" i="232"/>
  <c r="G26" i="232" s="1"/>
  <c r="F13" i="232"/>
  <c r="E13" i="232"/>
  <c r="E26" i="232" s="1"/>
  <c r="D13" i="232"/>
  <c r="D26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W37" i="233"/>
  <c r="W44" i="233" s="1"/>
  <c r="V37" i="233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E37" i="233"/>
  <c r="E44" i="233" s="1"/>
  <c r="D37" i="233"/>
  <c r="D44" i="233" s="1"/>
  <c r="C37" i="233"/>
  <c r="C44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X13" i="233"/>
  <c r="W13" i="233"/>
  <c r="V13" i="233"/>
  <c r="V26" i="233" s="1"/>
  <c r="U13" i="233"/>
  <c r="T13" i="233"/>
  <c r="T26" i="233" s="1"/>
  <c r="S13" i="233"/>
  <c r="S26" i="233" s="1"/>
  <c r="R13" i="233"/>
  <c r="R26" i="233" s="1"/>
  <c r="Q13" i="233"/>
  <c r="P13" i="233"/>
  <c r="P26" i="233" s="1"/>
  <c r="O13" i="233"/>
  <c r="N13" i="233"/>
  <c r="N26" i="233" s="1"/>
  <c r="M13" i="233"/>
  <c r="L13" i="233"/>
  <c r="L26" i="233" s="1"/>
  <c r="K13" i="233"/>
  <c r="K26" i="233" s="1"/>
  <c r="J13" i="233"/>
  <c r="J26" i="233" s="1"/>
  <c r="I13" i="233"/>
  <c r="H13" i="233"/>
  <c r="H26" i="233" s="1"/>
  <c r="G13" i="233"/>
  <c r="G26" i="233" s="1"/>
  <c r="G45" i="233" s="1"/>
  <c r="F13" i="233"/>
  <c r="F26" i="233" s="1"/>
  <c r="E13" i="233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X44" i="234" s="1"/>
  <c r="Z44" i="234" s="1"/>
  <c r="W37" i="234"/>
  <c r="W44" i="234" s="1"/>
  <c r="V37" i="234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Z13" i="234"/>
  <c r="Y13" i="234"/>
  <c r="X13" i="234"/>
  <c r="W13" i="234"/>
  <c r="W26" i="234" s="1"/>
  <c r="V13" i="234"/>
  <c r="V26" i="234" s="1"/>
  <c r="U13" i="234"/>
  <c r="T13" i="234"/>
  <c r="T26" i="234" s="1"/>
  <c r="S13" i="234"/>
  <c r="S26" i="234" s="1"/>
  <c r="R13" i="234"/>
  <c r="R26" i="234" s="1"/>
  <c r="Q13" i="234"/>
  <c r="P13" i="234"/>
  <c r="O13" i="234"/>
  <c r="O26" i="234" s="1"/>
  <c r="N13" i="234"/>
  <c r="N26" i="234" s="1"/>
  <c r="M13" i="234"/>
  <c r="L13" i="234"/>
  <c r="L26" i="234" s="1"/>
  <c r="K13" i="234"/>
  <c r="K26" i="234" s="1"/>
  <c r="J13" i="234"/>
  <c r="J26" i="234" s="1"/>
  <c r="I13" i="234"/>
  <c r="H13" i="234"/>
  <c r="G13" i="234"/>
  <c r="G26" i="234" s="1"/>
  <c r="F13" i="234"/>
  <c r="F26" i="234" s="1"/>
  <c r="E13" i="234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M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U37" i="235"/>
  <c r="U44" i="235" s="1"/>
  <c r="T37" i="235"/>
  <c r="T44" i="235" s="1"/>
  <c r="S37" i="235"/>
  <c r="S44" i="235" s="1"/>
  <c r="R37" i="235"/>
  <c r="Q37" i="235"/>
  <c r="Q44" i="235" s="1"/>
  <c r="P37" i="235"/>
  <c r="P44" i="235" s="1"/>
  <c r="O37" i="235"/>
  <c r="O44" i="235" s="1"/>
  <c r="N37" i="235"/>
  <c r="M37" i="235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E37" i="235"/>
  <c r="E44" i="235" s="1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Z13" i="235" s="1"/>
  <c r="X13" i="235"/>
  <c r="X26" i="235" s="1"/>
  <c r="X45" i="235" s="1"/>
  <c r="W13" i="235"/>
  <c r="W26" i="235" s="1"/>
  <c r="V13" i="235"/>
  <c r="V26" i="235" s="1"/>
  <c r="U13" i="235"/>
  <c r="U26" i="235" s="1"/>
  <c r="U45" i="235" s="1"/>
  <c r="T13" i="235"/>
  <c r="T26" i="235" s="1"/>
  <c r="S13" i="235"/>
  <c r="S26" i="235" s="1"/>
  <c r="R13" i="235"/>
  <c r="R26" i="235" s="1"/>
  <c r="Q13" i="235"/>
  <c r="P13" i="235"/>
  <c r="O13" i="235"/>
  <c r="O26" i="235" s="1"/>
  <c r="N13" i="235"/>
  <c r="N26" i="235" s="1"/>
  <c r="M13" i="235"/>
  <c r="M26" i="235" s="1"/>
  <c r="L13" i="235"/>
  <c r="L26" i="235" s="1"/>
  <c r="K13" i="235"/>
  <c r="K26" i="235" s="1"/>
  <c r="J13" i="235"/>
  <c r="J26" i="235" s="1"/>
  <c r="I13" i="235"/>
  <c r="H13" i="235"/>
  <c r="H26" i="235" s="1"/>
  <c r="H45" i="235" s="1"/>
  <c r="G13" i="235"/>
  <c r="G26" i="235" s="1"/>
  <c r="F13" i="235"/>
  <c r="F26" i="235" s="1"/>
  <c r="E13" i="235"/>
  <c r="E26" i="235" s="1"/>
  <c r="E45" i="235" s="1"/>
  <c r="D13" i="235"/>
  <c r="D26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U44" i="236"/>
  <c r="AA43" i="236"/>
  <c r="Z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W37" i="236"/>
  <c r="W44" i="236" s="1"/>
  <c r="V37" i="236"/>
  <c r="U37" i="236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E37" i="236"/>
  <c r="E44" i="236" s="1"/>
  <c r="D37" i="236"/>
  <c r="D44" i="236" s="1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X13" i="236"/>
  <c r="W13" i="236"/>
  <c r="W26" i="236" s="1"/>
  <c r="W45" i="236" s="1"/>
  <c r="V13" i="236"/>
  <c r="V26" i="236" s="1"/>
  <c r="U13" i="236"/>
  <c r="T13" i="236"/>
  <c r="T26" i="236" s="1"/>
  <c r="S13" i="236"/>
  <c r="R13" i="236"/>
  <c r="R26" i="236" s="1"/>
  <c r="R45" i="236" s="1"/>
  <c r="Q13" i="236"/>
  <c r="P13" i="236"/>
  <c r="P26" i="236" s="1"/>
  <c r="O13" i="236"/>
  <c r="O26" i="236" s="1"/>
  <c r="O45" i="236" s="1"/>
  <c r="N13" i="236"/>
  <c r="N26" i="236" s="1"/>
  <c r="M13" i="236"/>
  <c r="L13" i="236"/>
  <c r="L26" i="236" s="1"/>
  <c r="K13" i="236"/>
  <c r="J13" i="236"/>
  <c r="J26" i="236" s="1"/>
  <c r="J45" i="236" s="1"/>
  <c r="I13" i="236"/>
  <c r="H13" i="236"/>
  <c r="H26" i="236" s="1"/>
  <c r="H45" i="236" s="1"/>
  <c r="G13" i="236"/>
  <c r="G26" i="236" s="1"/>
  <c r="G45" i="236" s="1"/>
  <c r="F13" i="236"/>
  <c r="F26" i="236" s="1"/>
  <c r="E13" i="236"/>
  <c r="D13" i="236"/>
  <c r="D26" i="236" s="1"/>
  <c r="C13" i="236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E37" i="237"/>
  <c r="E44" i="237" s="1"/>
  <c r="D37" i="237"/>
  <c r="D44" i="237" s="1"/>
  <c r="C37" i="237"/>
  <c r="C44" i="237" s="1"/>
  <c r="H26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Z13" i="237" s="1"/>
  <c r="X13" i="237"/>
  <c r="X26" i="237" s="1"/>
  <c r="W13" i="237"/>
  <c r="W26" i="237" s="1"/>
  <c r="V13" i="237"/>
  <c r="V26" i="237" s="1"/>
  <c r="U13" i="237"/>
  <c r="T13" i="237"/>
  <c r="T26" i="237" s="1"/>
  <c r="S13" i="237"/>
  <c r="S26" i="237" s="1"/>
  <c r="S45" i="237" s="1"/>
  <c r="R13" i="237"/>
  <c r="Q13" i="237"/>
  <c r="P13" i="237"/>
  <c r="O13" i="237"/>
  <c r="O26" i="237" s="1"/>
  <c r="N13" i="237"/>
  <c r="N26" i="237" s="1"/>
  <c r="M13" i="237"/>
  <c r="M26" i="237" s="1"/>
  <c r="M45" i="237" s="1"/>
  <c r="L13" i="237"/>
  <c r="L26" i="237" s="1"/>
  <c r="K13" i="237"/>
  <c r="K26" i="237" s="1"/>
  <c r="K45" i="237" s="1"/>
  <c r="J13" i="237"/>
  <c r="I13" i="237"/>
  <c r="H13" i="237"/>
  <c r="G13" i="237"/>
  <c r="G26" i="237" s="1"/>
  <c r="F13" i="237"/>
  <c r="F26" i="237" s="1"/>
  <c r="E13" i="237"/>
  <c r="E26" i="237" s="1"/>
  <c r="E45" i="237" s="1"/>
  <c r="D13" i="237"/>
  <c r="D26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Y44" i="238"/>
  <c r="U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X44" i="238" s="1"/>
  <c r="W37" i="238"/>
  <c r="W44" i="238" s="1"/>
  <c r="V37" i="238"/>
  <c r="U37" i="238"/>
  <c r="T37" i="238"/>
  <c r="T44" i="238" s="1"/>
  <c r="S37" i="238"/>
  <c r="S44" i="238" s="1"/>
  <c r="R37" i="238"/>
  <c r="R44" i="238" s="1"/>
  <c r="Q37" i="238"/>
  <c r="Q44" i="238" s="1"/>
  <c r="P37" i="238"/>
  <c r="O37" i="238"/>
  <c r="O44" i="238" s="1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F37" i="238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X13" i="238"/>
  <c r="Z13" i="238" s="1"/>
  <c r="W13" i="238"/>
  <c r="W26" i="238" s="1"/>
  <c r="V13" i="238"/>
  <c r="V26" i="238" s="1"/>
  <c r="U13" i="238"/>
  <c r="U26" i="238" s="1"/>
  <c r="T13" i="238"/>
  <c r="T26" i="238" s="1"/>
  <c r="S13" i="238"/>
  <c r="R13" i="238"/>
  <c r="R26" i="238" s="1"/>
  <c r="Q13" i="238"/>
  <c r="P13" i="238"/>
  <c r="O13" i="238"/>
  <c r="O26" i="238" s="1"/>
  <c r="N13" i="238"/>
  <c r="N26" i="238" s="1"/>
  <c r="M13" i="238"/>
  <c r="M26" i="238" s="1"/>
  <c r="L13" i="238"/>
  <c r="L26" i="238" s="1"/>
  <c r="K13" i="238"/>
  <c r="J13" i="238"/>
  <c r="J26" i="238" s="1"/>
  <c r="I13" i="238"/>
  <c r="H13" i="238"/>
  <c r="G13" i="238"/>
  <c r="G26" i="238" s="1"/>
  <c r="F13" i="238"/>
  <c r="F26" i="238" s="1"/>
  <c r="E13" i="238"/>
  <c r="E26" i="238" s="1"/>
  <c r="D13" i="238"/>
  <c r="D26" i="238" s="1"/>
  <c r="C13" i="238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I44" i="239"/>
  <c r="AA43" i="239"/>
  <c r="Z43" i="239"/>
  <c r="Y43" i="239"/>
  <c r="X43" i="239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X26" i="239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Z13" i="239" s="1"/>
  <c r="W13" i="239"/>
  <c r="W26" i="239" s="1"/>
  <c r="V13" i="239"/>
  <c r="U13" i="239"/>
  <c r="U26" i="239" s="1"/>
  <c r="U45" i="239" s="1"/>
  <c r="T13" i="239"/>
  <c r="T26" i="239" s="1"/>
  <c r="S13" i="239"/>
  <c r="R13" i="239"/>
  <c r="R26" i="239" s="1"/>
  <c r="Q13" i="239"/>
  <c r="Q26" i="239" s="1"/>
  <c r="P13" i="239"/>
  <c r="O13" i="239"/>
  <c r="O26" i="239" s="1"/>
  <c r="N13" i="239"/>
  <c r="M13" i="239"/>
  <c r="M26" i="239" s="1"/>
  <c r="L13" i="239"/>
  <c r="L26" i="239" s="1"/>
  <c r="K13" i="239"/>
  <c r="J13" i="239"/>
  <c r="J26" i="239" s="1"/>
  <c r="I13" i="239"/>
  <c r="I26" i="239" s="1"/>
  <c r="H13" i="239"/>
  <c r="H26" i="239" s="1"/>
  <c r="G13" i="239"/>
  <c r="G26" i="239" s="1"/>
  <c r="F13" i="239"/>
  <c r="E13" i="239"/>
  <c r="E26" i="239" s="1"/>
  <c r="E45" i="239" s="1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Q26" i="240" s="1"/>
  <c r="Q45" i="240" s="1"/>
  <c r="P25" i="240"/>
  <c r="O25" i="240"/>
  <c r="N25" i="240"/>
  <c r="M25" i="240"/>
  <c r="L25" i="240"/>
  <c r="K25" i="240"/>
  <c r="J25" i="240"/>
  <c r="I25" i="240"/>
  <c r="I26" i="240" s="1"/>
  <c r="H25" i="240"/>
  <c r="G25" i="240"/>
  <c r="F25" i="240"/>
  <c r="E25" i="240"/>
  <c r="D25" i="240"/>
  <c r="C25" i="240"/>
  <c r="AA13" i="240"/>
  <c r="AA26" i="240" s="1"/>
  <c r="Z13" i="240"/>
  <c r="Y13" i="240"/>
  <c r="X13" i="240"/>
  <c r="X26" i="240" s="1"/>
  <c r="X45" i="240" s="1"/>
  <c r="Z45" i="240" s="1"/>
  <c r="W13" i="240"/>
  <c r="V13" i="240"/>
  <c r="V26" i="240" s="1"/>
  <c r="V45" i="240" s="1"/>
  <c r="U13" i="240"/>
  <c r="U26" i="240" s="1"/>
  <c r="U45" i="240" s="1"/>
  <c r="T13" i="240"/>
  <c r="S13" i="240"/>
  <c r="S26" i="240" s="1"/>
  <c r="S45" i="240" s="1"/>
  <c r="R13" i="240"/>
  <c r="R26" i="240" s="1"/>
  <c r="Q13" i="240"/>
  <c r="P13" i="240"/>
  <c r="O13" i="240"/>
  <c r="N13" i="240"/>
  <c r="N26" i="240" s="1"/>
  <c r="N45" i="240" s="1"/>
  <c r="M13" i="240"/>
  <c r="M26" i="240" s="1"/>
  <c r="M45" i="240" s="1"/>
  <c r="L13" i="240"/>
  <c r="K13" i="240"/>
  <c r="K26" i="240" s="1"/>
  <c r="K45" i="240" s="1"/>
  <c r="J13" i="240"/>
  <c r="J26" i="240" s="1"/>
  <c r="I13" i="240"/>
  <c r="H13" i="240"/>
  <c r="G13" i="240"/>
  <c r="F13" i="240"/>
  <c r="F26" i="240" s="1"/>
  <c r="F45" i="240" s="1"/>
  <c r="E13" i="240"/>
  <c r="E26" i="240" s="1"/>
  <c r="E45" i="240" s="1"/>
  <c r="D13" i="240"/>
  <c r="C13" i="240"/>
  <c r="C26" i="240" s="1"/>
  <c r="C45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U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W44" i="241" s="1"/>
  <c r="V37" i="241"/>
  <c r="V44" i="241" s="1"/>
  <c r="U37" i="241"/>
  <c r="T37" i="241"/>
  <c r="T44" i="241" s="1"/>
  <c r="S37" i="24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Z13" i="241" s="1"/>
  <c r="W13" i="241"/>
  <c r="W26" i="241" s="1"/>
  <c r="V13" i="241"/>
  <c r="V26" i="241" s="1"/>
  <c r="V45" i="241" s="1"/>
  <c r="U13" i="241"/>
  <c r="U26" i="241" s="1"/>
  <c r="T13" i="241"/>
  <c r="T26" i="241" s="1"/>
  <c r="T45" i="241" s="1"/>
  <c r="S13" i="241"/>
  <c r="R13" i="241"/>
  <c r="R26" i="241" s="1"/>
  <c r="Q13" i="241"/>
  <c r="Q26" i="241" s="1"/>
  <c r="P13" i="241"/>
  <c r="P26" i="241" s="1"/>
  <c r="P45" i="241" s="1"/>
  <c r="O13" i="241"/>
  <c r="O26" i="241" s="1"/>
  <c r="N13" i="241"/>
  <c r="N26" i="241" s="1"/>
  <c r="N45" i="241" s="1"/>
  <c r="M13" i="241"/>
  <c r="L13" i="241"/>
  <c r="L26" i="241" s="1"/>
  <c r="L45" i="241" s="1"/>
  <c r="K13" i="241"/>
  <c r="J13" i="241"/>
  <c r="J26" i="241" s="1"/>
  <c r="I13" i="241"/>
  <c r="I26" i="241" s="1"/>
  <c r="H13" i="241"/>
  <c r="H26" i="241" s="1"/>
  <c r="H45" i="241" s="1"/>
  <c r="G13" i="241"/>
  <c r="G26" i="241" s="1"/>
  <c r="F13" i="241"/>
  <c r="F26" i="241" s="1"/>
  <c r="F45" i="241" s="1"/>
  <c r="E13" i="241"/>
  <c r="D13" i="241"/>
  <c r="D26" i="241" s="1"/>
  <c r="D45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R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Z25" i="242" s="1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X13" i="242"/>
  <c r="W13" i="242"/>
  <c r="V13" i="242"/>
  <c r="V26" i="242" s="1"/>
  <c r="U13" i="242"/>
  <c r="T13" i="242"/>
  <c r="S13" i="242"/>
  <c r="S26" i="242" s="1"/>
  <c r="R13" i="242"/>
  <c r="R26" i="242" s="1"/>
  <c r="Q13" i="242"/>
  <c r="P13" i="242"/>
  <c r="P26" i="242" s="1"/>
  <c r="P45" i="242" s="1"/>
  <c r="O13" i="242"/>
  <c r="N13" i="242"/>
  <c r="N26" i="242" s="1"/>
  <c r="M13" i="242"/>
  <c r="L13" i="242"/>
  <c r="K13" i="242"/>
  <c r="K26" i="242" s="1"/>
  <c r="J13" i="242"/>
  <c r="J26" i="242" s="1"/>
  <c r="I13" i="242"/>
  <c r="H13" i="242"/>
  <c r="H26" i="242" s="1"/>
  <c r="H45" i="242" s="1"/>
  <c r="G13" i="242"/>
  <c r="F13" i="242"/>
  <c r="F26" i="242" s="1"/>
  <c r="E13" i="242"/>
  <c r="D13" i="242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M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P26" i="243"/>
  <c r="H26" i="243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X13" i="243"/>
  <c r="X26" i="243" s="1"/>
  <c r="W13" i="243"/>
  <c r="W26" i="243" s="1"/>
  <c r="W45" i="243" s="1"/>
  <c r="V13" i="243"/>
  <c r="U13" i="243"/>
  <c r="U26" i="243" s="1"/>
  <c r="T13" i="243"/>
  <c r="S13" i="243"/>
  <c r="R13" i="243"/>
  <c r="R26" i="243" s="1"/>
  <c r="Q13" i="243"/>
  <c r="P13" i="243"/>
  <c r="O13" i="243"/>
  <c r="O26" i="243" s="1"/>
  <c r="O45" i="243" s="1"/>
  <c r="N13" i="243"/>
  <c r="M13" i="243"/>
  <c r="M26" i="243" s="1"/>
  <c r="M45" i="243" s="1"/>
  <c r="L13" i="243"/>
  <c r="K13" i="243"/>
  <c r="J13" i="243"/>
  <c r="J26" i="243" s="1"/>
  <c r="I13" i="243"/>
  <c r="H13" i="243"/>
  <c r="G13" i="243"/>
  <c r="G26" i="243" s="1"/>
  <c r="G45" i="243" s="1"/>
  <c r="F13" i="243"/>
  <c r="E13" i="243"/>
  <c r="E26" i="243" s="1"/>
  <c r="E45" i="243" s="1"/>
  <c r="D13" i="243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Z13" i="244" s="1"/>
  <c r="X13" i="244"/>
  <c r="W13" i="244"/>
  <c r="W26" i="244" s="1"/>
  <c r="V13" i="244"/>
  <c r="U13" i="244"/>
  <c r="U26" i="244" s="1"/>
  <c r="T13" i="244"/>
  <c r="T26" i="244" s="1"/>
  <c r="T45" i="244" s="1"/>
  <c r="S13" i="244"/>
  <c r="R13" i="244"/>
  <c r="R26" i="244" s="1"/>
  <c r="Q13" i="244"/>
  <c r="P13" i="244"/>
  <c r="P26" i="244" s="1"/>
  <c r="P45" i="244" s="1"/>
  <c r="O13" i="244"/>
  <c r="O26" i="244" s="1"/>
  <c r="N13" i="244"/>
  <c r="M13" i="244"/>
  <c r="M26" i="244" s="1"/>
  <c r="M45" i="244" s="1"/>
  <c r="L13" i="244"/>
  <c r="L26" i="244" s="1"/>
  <c r="L45" i="244" s="1"/>
  <c r="K13" i="244"/>
  <c r="J13" i="244"/>
  <c r="J26" i="244" s="1"/>
  <c r="I13" i="244"/>
  <c r="H13" i="244"/>
  <c r="G13" i="244"/>
  <c r="G26" i="244" s="1"/>
  <c r="F13" i="244"/>
  <c r="E13" i="244"/>
  <c r="E26" i="244" s="1"/>
  <c r="D13" i="244"/>
  <c r="D26" i="244" s="1"/>
  <c r="D45" i="244" s="1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V44" i="245"/>
  <c r="N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W37" i="245"/>
  <c r="W44" i="245" s="1"/>
  <c r="V37" i="245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X13" i="245"/>
  <c r="W13" i="245"/>
  <c r="W26" i="245" s="1"/>
  <c r="V13" i="245"/>
  <c r="U13" i="245"/>
  <c r="U26" i="245" s="1"/>
  <c r="T13" i="245"/>
  <c r="S13" i="245"/>
  <c r="S26" i="245" s="1"/>
  <c r="R13" i="245"/>
  <c r="R26" i="245" s="1"/>
  <c r="Q13" i="245"/>
  <c r="P13" i="245"/>
  <c r="P26" i="245" s="1"/>
  <c r="P45" i="245" s="1"/>
  <c r="O13" i="245"/>
  <c r="O26" i="245" s="1"/>
  <c r="N13" i="245"/>
  <c r="M13" i="245"/>
  <c r="M26" i="245" s="1"/>
  <c r="L13" i="245"/>
  <c r="K13" i="245"/>
  <c r="K26" i="245" s="1"/>
  <c r="J13" i="245"/>
  <c r="J26" i="245" s="1"/>
  <c r="I13" i="245"/>
  <c r="H13" i="245"/>
  <c r="H26" i="245" s="1"/>
  <c r="G13" i="245"/>
  <c r="G26" i="245" s="1"/>
  <c r="F13" i="245"/>
  <c r="E13" i="245"/>
  <c r="E26" i="245" s="1"/>
  <c r="D13" i="245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W37" i="246"/>
  <c r="W44" i="246" s="1"/>
  <c r="V37" i="246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E37" i="246"/>
  <c r="E44" i="246" s="1"/>
  <c r="D37" i="246"/>
  <c r="D44" i="246" s="1"/>
  <c r="C37" i="246"/>
  <c r="C44" i="246" s="1"/>
  <c r="X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Z13" i="246"/>
  <c r="Y13" i="246"/>
  <c r="X13" i="246"/>
  <c r="W13" i="246"/>
  <c r="W26" i="246" s="1"/>
  <c r="V13" i="246"/>
  <c r="U13" i="246"/>
  <c r="U26" i="246" s="1"/>
  <c r="U45" i="246" s="1"/>
  <c r="T13" i="246"/>
  <c r="S13" i="246"/>
  <c r="R13" i="246"/>
  <c r="Q13" i="246"/>
  <c r="P13" i="246"/>
  <c r="P26" i="246" s="1"/>
  <c r="O13" i="246"/>
  <c r="O26" i="246" s="1"/>
  <c r="N13" i="246"/>
  <c r="M13" i="246"/>
  <c r="M26" i="246" s="1"/>
  <c r="L13" i="246"/>
  <c r="K13" i="246"/>
  <c r="J13" i="246"/>
  <c r="I13" i="246"/>
  <c r="H13" i="246"/>
  <c r="H26" i="246" s="1"/>
  <c r="G13" i="246"/>
  <c r="G26" i="246" s="1"/>
  <c r="F13" i="246"/>
  <c r="E13" i="246"/>
  <c r="E26" i="246" s="1"/>
  <c r="E45" i="246" s="1"/>
  <c r="D13" i="246"/>
  <c r="C13" i="246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E37" i="247"/>
  <c r="E44" i="247" s="1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Y45" i="247" s="1"/>
  <c r="X13" i="247"/>
  <c r="X26" i="247" s="1"/>
  <c r="W13" i="247"/>
  <c r="W26" i="247" s="1"/>
  <c r="V13" i="247"/>
  <c r="U13" i="247"/>
  <c r="U26" i="247" s="1"/>
  <c r="T13" i="247"/>
  <c r="T26" i="247" s="1"/>
  <c r="T45" i="247" s="1"/>
  <c r="S13" i="247"/>
  <c r="R13" i="247"/>
  <c r="Q13" i="247"/>
  <c r="P13" i="247"/>
  <c r="O13" i="247"/>
  <c r="O26" i="247" s="1"/>
  <c r="N13" i="247"/>
  <c r="M13" i="247"/>
  <c r="M26" i="247" s="1"/>
  <c r="L13" i="247"/>
  <c r="L26" i="247" s="1"/>
  <c r="L45" i="247" s="1"/>
  <c r="K13" i="247"/>
  <c r="J13" i="247"/>
  <c r="I13" i="247"/>
  <c r="I26" i="247" s="1"/>
  <c r="H13" i="247"/>
  <c r="G13" i="247"/>
  <c r="G26" i="247" s="1"/>
  <c r="F13" i="247"/>
  <c r="E13" i="247"/>
  <c r="E26" i="247" s="1"/>
  <c r="D13" i="247"/>
  <c r="D26" i="247" s="1"/>
  <c r="D45" i="247" s="1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N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W37" i="248"/>
  <c r="W44" i="248" s="1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H26" i="248"/>
  <c r="H45" i="248" s="1"/>
  <c r="AA25" i="248"/>
  <c r="Y25" i="248"/>
  <c r="Z25" i="248" s="1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Z13" i="248"/>
  <c r="Y13" i="248"/>
  <c r="X13" i="248"/>
  <c r="X26" i="248" s="1"/>
  <c r="W13" i="248"/>
  <c r="V13" i="248"/>
  <c r="U13" i="248"/>
  <c r="U26" i="248" s="1"/>
  <c r="T13" i="248"/>
  <c r="S13" i="248"/>
  <c r="R13" i="248"/>
  <c r="R26" i="248" s="1"/>
  <c r="Q13" i="248"/>
  <c r="P13" i="248"/>
  <c r="P26" i="248" s="1"/>
  <c r="P45" i="248" s="1"/>
  <c r="O13" i="248"/>
  <c r="N13" i="248"/>
  <c r="M13" i="248"/>
  <c r="M26" i="248" s="1"/>
  <c r="L13" i="248"/>
  <c r="K13" i="248"/>
  <c r="J13" i="248"/>
  <c r="J26" i="248" s="1"/>
  <c r="I13" i="248"/>
  <c r="H13" i="248"/>
  <c r="G13" i="248"/>
  <c r="F13" i="248"/>
  <c r="E13" i="248"/>
  <c r="E26" i="248" s="1"/>
  <c r="D13" i="248"/>
  <c r="C13" i="248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AA25" i="249"/>
  <c r="Z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Y45" i="249" s="1"/>
  <c r="X13" i="249"/>
  <c r="X26" i="249" s="1"/>
  <c r="W13" i="249"/>
  <c r="V13" i="249"/>
  <c r="V26" i="249" s="1"/>
  <c r="U13" i="249"/>
  <c r="U26" i="249" s="1"/>
  <c r="U45" i="249" s="1"/>
  <c r="T13" i="249"/>
  <c r="S13" i="249"/>
  <c r="S26" i="249" s="1"/>
  <c r="R13" i="249"/>
  <c r="Q13" i="249"/>
  <c r="P13" i="249"/>
  <c r="P26" i="249" s="1"/>
  <c r="O13" i="249"/>
  <c r="N13" i="249"/>
  <c r="N26" i="249" s="1"/>
  <c r="M13" i="249"/>
  <c r="M26" i="249" s="1"/>
  <c r="L13" i="249"/>
  <c r="K13" i="249"/>
  <c r="K26" i="249" s="1"/>
  <c r="J13" i="249"/>
  <c r="I13" i="249"/>
  <c r="I26" i="249" s="1"/>
  <c r="I45" i="249" s="1"/>
  <c r="H13" i="249"/>
  <c r="H26" i="249" s="1"/>
  <c r="G13" i="249"/>
  <c r="F13" i="249"/>
  <c r="F26" i="249" s="1"/>
  <c r="E13" i="249"/>
  <c r="E26" i="249" s="1"/>
  <c r="D13" i="249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U44" i="250"/>
  <c r="J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W37" i="250"/>
  <c r="W44" i="250" s="1"/>
  <c r="V37" i="250"/>
  <c r="U37" i="250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M37" i="250"/>
  <c r="M44" i="250" s="1"/>
  <c r="L37" i="250"/>
  <c r="L44" i="250" s="1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Y13" i="250"/>
  <c r="X13" i="250"/>
  <c r="X26" i="250" s="1"/>
  <c r="W13" i="250"/>
  <c r="W26" i="250" s="1"/>
  <c r="W45" i="250" s="1"/>
  <c r="V13" i="250"/>
  <c r="V26" i="250" s="1"/>
  <c r="U13" i="250"/>
  <c r="U26" i="250" s="1"/>
  <c r="T13" i="250"/>
  <c r="S13" i="250"/>
  <c r="R13" i="250"/>
  <c r="Q13" i="250"/>
  <c r="P13" i="250"/>
  <c r="O13" i="250"/>
  <c r="O26" i="250" s="1"/>
  <c r="O45" i="250" s="1"/>
  <c r="N13" i="250"/>
  <c r="N26" i="250" s="1"/>
  <c r="M13" i="250"/>
  <c r="M26" i="250" s="1"/>
  <c r="L13" i="250"/>
  <c r="K13" i="250"/>
  <c r="J13" i="250"/>
  <c r="I13" i="250"/>
  <c r="I26" i="250" s="1"/>
  <c r="I45" i="250" s="1"/>
  <c r="H13" i="250"/>
  <c r="G13" i="250"/>
  <c r="G26" i="250" s="1"/>
  <c r="G45" i="250" s="1"/>
  <c r="F13" i="250"/>
  <c r="F26" i="250" s="1"/>
  <c r="E13" i="250"/>
  <c r="E26" i="250" s="1"/>
  <c r="E45" i="250" s="1"/>
  <c r="D13" i="250"/>
  <c r="C13" i="250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W37" i="251"/>
  <c r="W44" i="251" s="1"/>
  <c r="V37" i="25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E37" i="251"/>
  <c r="E44" i="251" s="1"/>
  <c r="D37" i="251"/>
  <c r="D44" i="251" s="1"/>
  <c r="C37" i="251"/>
  <c r="C44" i="251" s="1"/>
  <c r="E26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Y45" i="251" s="1"/>
  <c r="X13" i="251"/>
  <c r="X26" i="251" s="1"/>
  <c r="W13" i="251"/>
  <c r="V13" i="251"/>
  <c r="V26" i="251" s="1"/>
  <c r="U13" i="251"/>
  <c r="U26" i="251" s="1"/>
  <c r="T13" i="251"/>
  <c r="T26" i="251" s="1"/>
  <c r="T45" i="251" s="1"/>
  <c r="S13" i="251"/>
  <c r="R13" i="251"/>
  <c r="Q13" i="251"/>
  <c r="P13" i="251"/>
  <c r="P26" i="251" s="1"/>
  <c r="O13" i="251"/>
  <c r="N13" i="251"/>
  <c r="N26" i="251" s="1"/>
  <c r="M13" i="251"/>
  <c r="M26" i="251" s="1"/>
  <c r="L13" i="251"/>
  <c r="L26" i="251" s="1"/>
  <c r="K13" i="251"/>
  <c r="J13" i="251"/>
  <c r="I13" i="251"/>
  <c r="I26" i="251" s="1"/>
  <c r="I45" i="251" s="1"/>
  <c r="H13" i="251"/>
  <c r="H26" i="251" s="1"/>
  <c r="G13" i="251"/>
  <c r="F13" i="251"/>
  <c r="F26" i="251" s="1"/>
  <c r="E13" i="251"/>
  <c r="D13" i="251"/>
  <c r="D26" i="251" s="1"/>
  <c r="D45" i="251" s="1"/>
  <c r="C13" i="25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J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M37" i="252"/>
  <c r="M44" i="252" s="1"/>
  <c r="L37" i="252"/>
  <c r="L44" i="252" s="1"/>
  <c r="K37" i="252"/>
  <c r="K44" i="252" s="1"/>
  <c r="J37" i="252"/>
  <c r="I37" i="252"/>
  <c r="I44" i="252" s="1"/>
  <c r="H37" i="252"/>
  <c r="H44" i="252" s="1"/>
  <c r="G37" i="252"/>
  <c r="G44" i="252" s="1"/>
  <c r="F37" i="252"/>
  <c r="E37" i="252"/>
  <c r="E44" i="252" s="1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Z13" i="252" s="1"/>
  <c r="W13" i="252"/>
  <c r="W26" i="252" s="1"/>
  <c r="V13" i="252"/>
  <c r="U13" i="252"/>
  <c r="U26" i="252" s="1"/>
  <c r="T13" i="252"/>
  <c r="T26" i="252" s="1"/>
  <c r="S13" i="252"/>
  <c r="S26" i="252" s="1"/>
  <c r="S45" i="252" s="1"/>
  <c r="R13" i="252"/>
  <c r="R26" i="252" s="1"/>
  <c r="Q13" i="252"/>
  <c r="Q26" i="252" s="1"/>
  <c r="Q45" i="252" s="1"/>
  <c r="P13" i="252"/>
  <c r="P26" i="252" s="1"/>
  <c r="P45" i="252" s="1"/>
  <c r="O13" i="252"/>
  <c r="O26" i="252" s="1"/>
  <c r="O45" i="252" s="1"/>
  <c r="N13" i="252"/>
  <c r="M13" i="252"/>
  <c r="M26" i="252" s="1"/>
  <c r="M45" i="252" s="1"/>
  <c r="L13" i="252"/>
  <c r="L26" i="252" s="1"/>
  <c r="K13" i="252"/>
  <c r="K26" i="252" s="1"/>
  <c r="K45" i="252" s="1"/>
  <c r="J13" i="252"/>
  <c r="J26" i="252" s="1"/>
  <c r="I13" i="252"/>
  <c r="I26" i="252" s="1"/>
  <c r="I45" i="252" s="1"/>
  <c r="H13" i="252"/>
  <c r="H26" i="252" s="1"/>
  <c r="H45" i="252" s="1"/>
  <c r="G13" i="252"/>
  <c r="G26" i="252" s="1"/>
  <c r="G45" i="252" s="1"/>
  <c r="F13" i="252"/>
  <c r="E13" i="252"/>
  <c r="E26" i="252" s="1"/>
  <c r="E45" i="252" s="1"/>
  <c r="D13" i="252"/>
  <c r="D26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R37" i="253"/>
  <c r="R44" i="253" s="1"/>
  <c r="Q37" i="253"/>
  <c r="Q44" i="253" s="1"/>
  <c r="P37" i="253"/>
  <c r="O37" i="253"/>
  <c r="O44" i="253" s="1"/>
  <c r="N37" i="253"/>
  <c r="N44" i="253" s="1"/>
  <c r="M37" i="253"/>
  <c r="M44" i="253" s="1"/>
  <c r="L37" i="253"/>
  <c r="L44" i="253" s="1"/>
  <c r="K37" i="253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U26" i="253"/>
  <c r="E26" i="253"/>
  <c r="E45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W26" i="253" s="1"/>
  <c r="V13" i="253"/>
  <c r="U13" i="253"/>
  <c r="T13" i="253"/>
  <c r="T26" i="253" s="1"/>
  <c r="S13" i="253"/>
  <c r="S26" i="253" s="1"/>
  <c r="R13" i="253"/>
  <c r="R26" i="253" s="1"/>
  <c r="Q13" i="253"/>
  <c r="Q26" i="253" s="1"/>
  <c r="P13" i="253"/>
  <c r="P26" i="253" s="1"/>
  <c r="O13" i="253"/>
  <c r="O26" i="253" s="1"/>
  <c r="O45" i="253" s="1"/>
  <c r="N13" i="253"/>
  <c r="M13" i="253"/>
  <c r="M26" i="253" s="1"/>
  <c r="L13" i="253"/>
  <c r="L26" i="253" s="1"/>
  <c r="K13" i="253"/>
  <c r="K26" i="253" s="1"/>
  <c r="J13" i="253"/>
  <c r="J26" i="253" s="1"/>
  <c r="J45" i="253" s="1"/>
  <c r="I13" i="253"/>
  <c r="I26" i="253" s="1"/>
  <c r="H13" i="253"/>
  <c r="H26" i="253" s="1"/>
  <c r="G13" i="253"/>
  <c r="G26" i="253" s="1"/>
  <c r="G45" i="253" s="1"/>
  <c r="F13" i="253"/>
  <c r="E13" i="253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L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X37" i="254"/>
  <c r="Z37" i="254" s="1"/>
  <c r="W37" i="254"/>
  <c r="W44" i="254" s="1"/>
  <c r="V37" i="254"/>
  <c r="V44" i="254" s="1"/>
  <c r="U37" i="254"/>
  <c r="T37" i="254"/>
  <c r="T44" i="254" s="1"/>
  <c r="S37" i="254"/>
  <c r="R37" i="254"/>
  <c r="R44" i="254" s="1"/>
  <c r="Q37" i="254"/>
  <c r="P37" i="254"/>
  <c r="O37" i="254"/>
  <c r="O44" i="254" s="1"/>
  <c r="N37" i="254"/>
  <c r="N44" i="254" s="1"/>
  <c r="M37" i="254"/>
  <c r="L37" i="254"/>
  <c r="K37" i="254"/>
  <c r="J37" i="254"/>
  <c r="J44" i="254" s="1"/>
  <c r="I37" i="254"/>
  <c r="H37" i="254"/>
  <c r="G37" i="254"/>
  <c r="G44" i="254" s="1"/>
  <c r="F37" i="254"/>
  <c r="F44" i="254" s="1"/>
  <c r="E37" i="254"/>
  <c r="D37" i="254"/>
  <c r="D44" i="254" s="1"/>
  <c r="C37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W45" i="254" s="1"/>
  <c r="V13" i="254"/>
  <c r="U13" i="254"/>
  <c r="U26" i="254" s="1"/>
  <c r="T13" i="254"/>
  <c r="T26" i="254" s="1"/>
  <c r="S13" i="254"/>
  <c r="S26" i="254" s="1"/>
  <c r="R13" i="254"/>
  <c r="R26" i="254" s="1"/>
  <c r="Q13" i="254"/>
  <c r="Q26" i="254" s="1"/>
  <c r="P13" i="254"/>
  <c r="P26" i="254" s="1"/>
  <c r="O13" i="254"/>
  <c r="O26" i="254" s="1"/>
  <c r="N13" i="254"/>
  <c r="M13" i="254"/>
  <c r="M26" i="254" s="1"/>
  <c r="L13" i="254"/>
  <c r="L26" i="254" s="1"/>
  <c r="K13" i="254"/>
  <c r="K26" i="254" s="1"/>
  <c r="J13" i="254"/>
  <c r="J26" i="254" s="1"/>
  <c r="I13" i="254"/>
  <c r="I26" i="254" s="1"/>
  <c r="H13" i="254"/>
  <c r="H26" i="254" s="1"/>
  <c r="G13" i="254"/>
  <c r="G26" i="254" s="1"/>
  <c r="G45" i="254" s="1"/>
  <c r="F13" i="254"/>
  <c r="E13" i="254"/>
  <c r="E26" i="254" s="1"/>
  <c r="D13" i="254"/>
  <c r="D26" i="254" s="1"/>
  <c r="C13" i="254"/>
  <c r="C26" i="254" s="1"/>
  <c r="AA50" i="255"/>
  <c r="Y50" i="255"/>
  <c r="Z50" i="255" s="1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L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X44" i="255" s="1"/>
  <c r="W37" i="255"/>
  <c r="W44" i="255" s="1"/>
  <c r="V37" i="255"/>
  <c r="U37" i="255"/>
  <c r="T37" i="255"/>
  <c r="T44" i="255" s="1"/>
  <c r="S37" i="255"/>
  <c r="R37" i="255"/>
  <c r="Q37" i="255"/>
  <c r="Q44" i="255" s="1"/>
  <c r="P37" i="255"/>
  <c r="P44" i="255" s="1"/>
  <c r="O37" i="255"/>
  <c r="O44" i="255" s="1"/>
  <c r="N37" i="255"/>
  <c r="M37" i="255"/>
  <c r="L37" i="255"/>
  <c r="K37" i="255"/>
  <c r="J37" i="255"/>
  <c r="J44" i="255" s="1"/>
  <c r="I37" i="255"/>
  <c r="I44" i="255" s="1"/>
  <c r="H37" i="255"/>
  <c r="H44" i="255" s="1"/>
  <c r="G37" i="255"/>
  <c r="G44" i="255" s="1"/>
  <c r="F37" i="255"/>
  <c r="E37" i="255"/>
  <c r="D37" i="255"/>
  <c r="D44" i="255" s="1"/>
  <c r="C37" i="255"/>
  <c r="O26" i="255"/>
  <c r="G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W26" i="255" s="1"/>
  <c r="V13" i="255"/>
  <c r="U13" i="255"/>
  <c r="U26" i="255" s="1"/>
  <c r="T13" i="255"/>
  <c r="T26" i="255" s="1"/>
  <c r="S13" i="255"/>
  <c r="S26" i="255" s="1"/>
  <c r="R13" i="255"/>
  <c r="R26" i="255" s="1"/>
  <c r="Q13" i="255"/>
  <c r="Q26" i="255" s="1"/>
  <c r="P13" i="255"/>
  <c r="P26" i="255" s="1"/>
  <c r="O13" i="255"/>
  <c r="N13" i="255"/>
  <c r="M13" i="255"/>
  <c r="M26" i="255" s="1"/>
  <c r="L13" i="255"/>
  <c r="L26" i="255" s="1"/>
  <c r="K13" i="255"/>
  <c r="K26" i="255" s="1"/>
  <c r="J13" i="255"/>
  <c r="J26" i="255" s="1"/>
  <c r="I13" i="255"/>
  <c r="I26" i="255" s="1"/>
  <c r="H13" i="255"/>
  <c r="H26" i="255" s="1"/>
  <c r="G13" i="255"/>
  <c r="F13" i="255"/>
  <c r="E13" i="255"/>
  <c r="E26" i="255" s="1"/>
  <c r="D13" i="255"/>
  <c r="D26" i="255" s="1"/>
  <c r="C13" i="255"/>
  <c r="C26" i="255" s="1"/>
  <c r="AA50" i="256"/>
  <c r="Z50" i="256"/>
  <c r="Y50" i="256"/>
  <c r="X50" i="256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V37" i="256"/>
  <c r="V44" i="256" s="1"/>
  <c r="U37" i="256"/>
  <c r="U44" i="256" s="1"/>
  <c r="T37" i="256"/>
  <c r="T44" i="256" s="1"/>
  <c r="S37" i="256"/>
  <c r="R37" i="256"/>
  <c r="R44" i="256" s="1"/>
  <c r="Q37" i="256"/>
  <c r="Q44" i="256" s="1"/>
  <c r="P37" i="256"/>
  <c r="O37" i="256"/>
  <c r="N37" i="256"/>
  <c r="N44" i="256" s="1"/>
  <c r="M37" i="256"/>
  <c r="M44" i="256" s="1"/>
  <c r="L37" i="256"/>
  <c r="L44" i="256" s="1"/>
  <c r="K37" i="256"/>
  <c r="J37" i="256"/>
  <c r="J44" i="256" s="1"/>
  <c r="I37" i="256"/>
  <c r="I44" i="256" s="1"/>
  <c r="H37" i="256"/>
  <c r="H44" i="256" s="1"/>
  <c r="G37" i="256"/>
  <c r="F37" i="256"/>
  <c r="F44" i="256" s="1"/>
  <c r="E37" i="256"/>
  <c r="E44" i="256" s="1"/>
  <c r="D37" i="256"/>
  <c r="D44" i="256" s="1"/>
  <c r="C37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Y45" i="256" s="1"/>
  <c r="X13" i="256"/>
  <c r="X26" i="256" s="1"/>
  <c r="W13" i="256"/>
  <c r="W26" i="256" s="1"/>
  <c r="V13" i="256"/>
  <c r="U13" i="256"/>
  <c r="U26" i="256" s="1"/>
  <c r="T13" i="256"/>
  <c r="T26" i="256" s="1"/>
  <c r="S13" i="256"/>
  <c r="S26" i="256" s="1"/>
  <c r="R13" i="256"/>
  <c r="R26" i="256" s="1"/>
  <c r="Q13" i="256"/>
  <c r="Q26" i="256" s="1"/>
  <c r="Q45" i="256" s="1"/>
  <c r="P13" i="256"/>
  <c r="P26" i="256" s="1"/>
  <c r="O13" i="256"/>
  <c r="O26" i="256" s="1"/>
  <c r="N13" i="256"/>
  <c r="M13" i="256"/>
  <c r="M26" i="256" s="1"/>
  <c r="L13" i="256"/>
  <c r="L26" i="256" s="1"/>
  <c r="K13" i="256"/>
  <c r="K26" i="256" s="1"/>
  <c r="J13" i="256"/>
  <c r="J26" i="256" s="1"/>
  <c r="J45" i="256" s="1"/>
  <c r="I13" i="256"/>
  <c r="I26" i="256" s="1"/>
  <c r="I45" i="256" s="1"/>
  <c r="H13" i="256"/>
  <c r="H26" i="256" s="1"/>
  <c r="G13" i="256"/>
  <c r="G26" i="256" s="1"/>
  <c r="F13" i="256"/>
  <c r="E13" i="256"/>
  <c r="E26" i="256" s="1"/>
  <c r="E45" i="256" s="1"/>
  <c r="D13" i="256"/>
  <c r="D26" i="256" s="1"/>
  <c r="C13" i="256"/>
  <c r="C26" i="256" s="1"/>
  <c r="AA50" i="257"/>
  <c r="Z50" i="257"/>
  <c r="Y50" i="257"/>
  <c r="X50" i="257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U26" i="257"/>
  <c r="U45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V13" i="257"/>
  <c r="U13" i="257"/>
  <c r="T13" i="257"/>
  <c r="T26" i="257" s="1"/>
  <c r="S13" i="257"/>
  <c r="S26" i="257" s="1"/>
  <c r="R13" i="257"/>
  <c r="R26" i="257" s="1"/>
  <c r="Q13" i="257"/>
  <c r="Q26" i="257" s="1"/>
  <c r="P13" i="257"/>
  <c r="P26" i="257" s="1"/>
  <c r="O13" i="257"/>
  <c r="O26" i="257" s="1"/>
  <c r="N13" i="257"/>
  <c r="M13" i="257"/>
  <c r="M26" i="257" s="1"/>
  <c r="M45" i="257" s="1"/>
  <c r="L13" i="257"/>
  <c r="L26" i="257" s="1"/>
  <c r="K13" i="257"/>
  <c r="K26" i="257" s="1"/>
  <c r="J13" i="257"/>
  <c r="J26" i="257" s="1"/>
  <c r="I13" i="257"/>
  <c r="I26" i="257" s="1"/>
  <c r="H13" i="257"/>
  <c r="H26" i="257" s="1"/>
  <c r="G13" i="257"/>
  <c r="G26" i="257" s="1"/>
  <c r="F13" i="257"/>
  <c r="E13" i="257"/>
  <c r="E26" i="257" s="1"/>
  <c r="E45" i="257" s="1"/>
  <c r="D13" i="257"/>
  <c r="D26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Z44" i="258" s="1"/>
  <c r="W37" i="258"/>
  <c r="W44" i="258" s="1"/>
  <c r="V37" i="258"/>
  <c r="V44" i="258" s="1"/>
  <c r="U37" i="258"/>
  <c r="U44" i="258" s="1"/>
  <c r="T37" i="258"/>
  <c r="T44" i="258" s="1"/>
  <c r="S37" i="258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Y45" i="258" s="1"/>
  <c r="X13" i="258"/>
  <c r="X26" i="258" s="1"/>
  <c r="W13" i="258"/>
  <c r="W26" i="258" s="1"/>
  <c r="V13" i="258"/>
  <c r="U13" i="258"/>
  <c r="U26" i="258" s="1"/>
  <c r="T13" i="258"/>
  <c r="T26" i="258" s="1"/>
  <c r="S13" i="258"/>
  <c r="S26" i="258" s="1"/>
  <c r="R13" i="258"/>
  <c r="R26" i="258" s="1"/>
  <c r="Q13" i="258"/>
  <c r="Q26" i="258" s="1"/>
  <c r="Q45" i="258" s="1"/>
  <c r="P13" i="258"/>
  <c r="P26" i="258" s="1"/>
  <c r="O13" i="258"/>
  <c r="O26" i="258" s="1"/>
  <c r="N13" i="258"/>
  <c r="M13" i="258"/>
  <c r="M26" i="258" s="1"/>
  <c r="L13" i="258"/>
  <c r="L26" i="258" s="1"/>
  <c r="K13" i="258"/>
  <c r="K26" i="258" s="1"/>
  <c r="J13" i="258"/>
  <c r="J26" i="258" s="1"/>
  <c r="I13" i="258"/>
  <c r="I26" i="258" s="1"/>
  <c r="I45" i="258" s="1"/>
  <c r="H13" i="258"/>
  <c r="H26" i="258" s="1"/>
  <c r="G13" i="258"/>
  <c r="G26" i="258" s="1"/>
  <c r="F13" i="258"/>
  <c r="E13" i="258"/>
  <c r="E26" i="258" s="1"/>
  <c r="E45" i="258" s="1"/>
  <c r="D13" i="258"/>
  <c r="D26" i="258" s="1"/>
  <c r="C13" i="258"/>
  <c r="C26" i="258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O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E45" i="1" s="1"/>
  <c r="D13" i="1"/>
  <c r="D26" i="1" s="1"/>
  <c r="C13" i="1"/>
  <c r="C26" i="1" s="1"/>
  <c r="Y44" i="228" l="1"/>
  <c r="T44" i="219"/>
  <c r="R44" i="235"/>
  <c r="W26" i="233"/>
  <c r="W45" i="233" s="1"/>
  <c r="P44" i="253"/>
  <c r="I26" i="234"/>
  <c r="F44" i="218"/>
  <c r="H26" i="247"/>
  <c r="P26" i="247"/>
  <c r="X26" i="205"/>
  <c r="Z13" i="205"/>
  <c r="X26" i="212"/>
  <c r="Z13" i="212"/>
  <c r="G44" i="238"/>
  <c r="H26" i="238"/>
  <c r="H45" i="238" s="1"/>
  <c r="X26" i="233"/>
  <c r="Z13" i="233"/>
  <c r="X26" i="242"/>
  <c r="X45" i="242" s="1"/>
  <c r="Z13" i="242"/>
  <c r="H45" i="226"/>
  <c r="S44" i="241"/>
  <c r="P44" i="256"/>
  <c r="O26" i="233"/>
  <c r="O45" i="233" s="1"/>
  <c r="S26" i="214"/>
  <c r="P26" i="238"/>
  <c r="P45" i="238" s="1"/>
  <c r="P44" i="238"/>
  <c r="E45" i="251"/>
  <c r="X26" i="236"/>
  <c r="Z13" i="236"/>
  <c r="P26" i="203"/>
  <c r="X26" i="202"/>
  <c r="Z13" i="202"/>
  <c r="O44" i="247"/>
  <c r="X26" i="238"/>
  <c r="X45" i="238" s="1"/>
  <c r="L45" i="255"/>
  <c r="R44" i="255"/>
  <c r="H45" i="249"/>
  <c r="C26" i="246"/>
  <c r="C45" i="246" s="1"/>
  <c r="K26" i="246"/>
  <c r="K45" i="246" s="1"/>
  <c r="S26" i="246"/>
  <c r="S45" i="246" s="1"/>
  <c r="X26" i="245"/>
  <c r="Z13" i="245"/>
  <c r="U45" i="243"/>
  <c r="T45" i="207"/>
  <c r="C26" i="229"/>
  <c r="C45" i="229" s="1"/>
  <c r="K26" i="229"/>
  <c r="K45" i="229" s="1"/>
  <c r="S26" i="229"/>
  <c r="S45" i="229" s="1"/>
  <c r="Z25" i="228"/>
  <c r="E45" i="190"/>
  <c r="M45" i="179"/>
  <c r="H45" i="177"/>
  <c r="P45" i="177"/>
  <c r="T45" i="176"/>
  <c r="E45" i="120"/>
  <c r="M45" i="120"/>
  <c r="F26" i="219"/>
  <c r="F45" i="219" s="1"/>
  <c r="N26" i="219"/>
  <c r="V26" i="219"/>
  <c r="Z44" i="213"/>
  <c r="G26" i="212"/>
  <c r="O26" i="212"/>
  <c r="W26" i="212"/>
  <c r="J26" i="206"/>
  <c r="J45" i="206" s="1"/>
  <c r="R26" i="206"/>
  <c r="R45" i="206" s="1"/>
  <c r="G26" i="205"/>
  <c r="G45" i="205" s="1"/>
  <c r="O26" i="205"/>
  <c r="O45" i="205" s="1"/>
  <c r="W26" i="205"/>
  <c r="W45" i="205" s="1"/>
  <c r="Z13" i="203"/>
  <c r="G26" i="202"/>
  <c r="G45" i="202" s="1"/>
  <c r="O26" i="202"/>
  <c r="O45" i="202" s="1"/>
  <c r="W26" i="202"/>
  <c r="W45" i="202" s="1"/>
  <c r="N26" i="199"/>
  <c r="V26" i="199"/>
  <c r="O45" i="195"/>
  <c r="W45" i="195"/>
  <c r="D45" i="194"/>
  <c r="L45" i="194"/>
  <c r="T45" i="194"/>
  <c r="C26" i="193"/>
  <c r="K26" i="193"/>
  <c r="S26" i="193"/>
  <c r="AA26" i="192"/>
  <c r="H26" i="191"/>
  <c r="H45" i="191" s="1"/>
  <c r="P26" i="191"/>
  <c r="C26" i="189"/>
  <c r="C45" i="189" s="1"/>
  <c r="K26" i="189"/>
  <c r="K45" i="189" s="1"/>
  <c r="S26" i="189"/>
  <c r="S45" i="189" s="1"/>
  <c r="AA26" i="189"/>
  <c r="J26" i="187"/>
  <c r="R26" i="187"/>
  <c r="I26" i="187"/>
  <c r="Q26" i="187"/>
  <c r="Q45" i="187" s="1"/>
  <c r="D26" i="182"/>
  <c r="L26" i="182"/>
  <c r="T26" i="182"/>
  <c r="T45" i="182" s="1"/>
  <c r="P45" i="182"/>
  <c r="AA44" i="180"/>
  <c r="P45" i="179"/>
  <c r="Z50" i="176"/>
  <c r="H26" i="175"/>
  <c r="P26" i="175"/>
  <c r="P45" i="175" s="1"/>
  <c r="X26" i="175"/>
  <c r="C45" i="173"/>
  <c r="R44" i="173"/>
  <c r="Z25" i="171"/>
  <c r="G45" i="142"/>
  <c r="W45" i="142"/>
  <c r="H44" i="132"/>
  <c r="G45" i="131"/>
  <c r="O45" i="131"/>
  <c r="Z44" i="124"/>
  <c r="Z50" i="118"/>
  <c r="G45" i="116"/>
  <c r="S44" i="173"/>
  <c r="S45" i="173" s="1"/>
  <c r="G44" i="169"/>
  <c r="G45" i="169" s="1"/>
  <c r="M26" i="168"/>
  <c r="F44" i="151"/>
  <c r="V44" i="151"/>
  <c r="R44" i="134"/>
  <c r="R45" i="134" s="1"/>
  <c r="P26" i="130"/>
  <c r="O45" i="126"/>
  <c r="Q44" i="118"/>
  <c r="J45" i="258"/>
  <c r="I26" i="245"/>
  <c r="I45" i="245" s="1"/>
  <c r="Q26" i="245"/>
  <c r="Q45" i="245" s="1"/>
  <c r="Y26" i="245"/>
  <c r="Y45" i="245" s="1"/>
  <c r="U45" i="241"/>
  <c r="E26" i="241"/>
  <c r="E45" i="241" s="1"/>
  <c r="M26" i="241"/>
  <c r="M45" i="241" s="1"/>
  <c r="M45" i="235"/>
  <c r="D45" i="229"/>
  <c r="L45" i="229"/>
  <c r="T45" i="229"/>
  <c r="E45" i="226"/>
  <c r="F26" i="225"/>
  <c r="F45" i="225" s="1"/>
  <c r="N26" i="225"/>
  <c r="V26" i="225"/>
  <c r="S45" i="220"/>
  <c r="Z13" i="186"/>
  <c r="Z50" i="182"/>
  <c r="M45" i="180"/>
  <c r="Z13" i="175"/>
  <c r="R45" i="138"/>
  <c r="T45" i="127"/>
  <c r="Z37" i="117"/>
  <c r="P44" i="191"/>
  <c r="M45" i="182"/>
  <c r="L26" i="180"/>
  <c r="L45" i="180" s="1"/>
  <c r="E26" i="168"/>
  <c r="E45" i="168" s="1"/>
  <c r="R26" i="146"/>
  <c r="W44" i="142"/>
  <c r="U44" i="123"/>
  <c r="C45" i="245"/>
  <c r="K45" i="245"/>
  <c r="S45" i="245"/>
  <c r="U45" i="244"/>
  <c r="P26" i="239"/>
  <c r="P45" i="239" s="1"/>
  <c r="U26" i="237"/>
  <c r="U45" i="237" s="1"/>
  <c r="I26" i="236"/>
  <c r="I45" i="236" s="1"/>
  <c r="Q26" i="236"/>
  <c r="Y26" i="236"/>
  <c r="I26" i="233"/>
  <c r="I45" i="233" s="1"/>
  <c r="Q26" i="233"/>
  <c r="Q45" i="233" s="1"/>
  <c r="Y26" i="233"/>
  <c r="Y45" i="233" s="1"/>
  <c r="Z44" i="233"/>
  <c r="P26" i="230"/>
  <c r="P45" i="230" s="1"/>
  <c r="M45" i="206"/>
  <c r="I26" i="202"/>
  <c r="Q26" i="202"/>
  <c r="E45" i="201"/>
  <c r="M45" i="201"/>
  <c r="U45" i="201"/>
  <c r="T26" i="187"/>
  <c r="T45" i="187" s="1"/>
  <c r="N45" i="138"/>
  <c r="H45" i="114"/>
  <c r="N44" i="155"/>
  <c r="N44" i="151"/>
  <c r="R26" i="133"/>
  <c r="R45" i="133" s="1"/>
  <c r="C44" i="256"/>
  <c r="K44" i="256"/>
  <c r="K45" i="256" s="1"/>
  <c r="S44" i="256"/>
  <c r="L45" i="254"/>
  <c r="H26" i="250"/>
  <c r="H45" i="250" s="1"/>
  <c r="P26" i="250"/>
  <c r="P45" i="250" s="1"/>
  <c r="E45" i="249"/>
  <c r="M45" i="246"/>
  <c r="I45" i="239"/>
  <c r="T45" i="237"/>
  <c r="E26" i="234"/>
  <c r="E45" i="234" s="1"/>
  <c r="G45" i="226"/>
  <c r="O45" i="226"/>
  <c r="W45" i="226"/>
  <c r="Z13" i="219"/>
  <c r="E45" i="203"/>
  <c r="M45" i="203"/>
  <c r="U45" i="203"/>
  <c r="Z13" i="199"/>
  <c r="Z13" i="190"/>
  <c r="G45" i="189"/>
  <c r="O45" i="189"/>
  <c r="W45" i="189"/>
  <c r="I26" i="179"/>
  <c r="Q26" i="179"/>
  <c r="Y26" i="179"/>
  <c r="L44" i="172"/>
  <c r="V45" i="138"/>
  <c r="X44" i="116"/>
  <c r="L44" i="194"/>
  <c r="V44" i="155"/>
  <c r="V45" i="155" s="1"/>
  <c r="M26" i="148"/>
  <c r="AA44" i="134"/>
  <c r="X26" i="130"/>
  <c r="W44" i="126"/>
  <c r="E44" i="123"/>
  <c r="U44" i="120"/>
  <c r="U45" i="120" s="1"/>
  <c r="U26" i="112"/>
  <c r="J45" i="257"/>
  <c r="I45" i="255"/>
  <c r="Q45" i="255"/>
  <c r="Z13" i="250"/>
  <c r="I26" i="248"/>
  <c r="I45" i="248" s="1"/>
  <c r="Q26" i="248"/>
  <c r="Q45" i="248" s="1"/>
  <c r="E45" i="245"/>
  <c r="U45" i="245"/>
  <c r="R45" i="243"/>
  <c r="Z13" i="243"/>
  <c r="X26" i="241"/>
  <c r="P26" i="235"/>
  <c r="P45" i="235" s="1"/>
  <c r="U45" i="231"/>
  <c r="P26" i="225"/>
  <c r="P45" i="225" s="1"/>
  <c r="X26" i="208"/>
  <c r="Z13" i="207"/>
  <c r="D45" i="205"/>
  <c r="L45" i="205"/>
  <c r="T45" i="205"/>
  <c r="F45" i="196"/>
  <c r="N45" i="196"/>
  <c r="V45" i="196"/>
  <c r="L45" i="195"/>
  <c r="P45" i="189"/>
  <c r="D26" i="186"/>
  <c r="L45" i="184"/>
  <c r="T45" i="184"/>
  <c r="P26" i="180"/>
  <c r="X26" i="180"/>
  <c r="C45" i="178"/>
  <c r="K45" i="178"/>
  <c r="S45" i="178"/>
  <c r="AA45" i="176"/>
  <c r="E45" i="163"/>
  <c r="O45" i="125"/>
  <c r="O45" i="122"/>
  <c r="O45" i="119"/>
  <c r="O44" i="142"/>
  <c r="O45" i="142" s="1"/>
  <c r="M44" i="123"/>
  <c r="Q26" i="117"/>
  <c r="Q45" i="117" s="1"/>
  <c r="J45" i="1"/>
  <c r="Z44" i="255"/>
  <c r="T45" i="252"/>
  <c r="P45" i="251"/>
  <c r="C26" i="248"/>
  <c r="K26" i="248"/>
  <c r="S26" i="248"/>
  <c r="I26" i="246"/>
  <c r="I45" i="246" s="1"/>
  <c r="Q26" i="246"/>
  <c r="Q45" i="246" s="1"/>
  <c r="Y26" i="246"/>
  <c r="Y45" i="246" s="1"/>
  <c r="H26" i="244"/>
  <c r="H45" i="244" s="1"/>
  <c r="X26" i="244"/>
  <c r="C26" i="243"/>
  <c r="K26" i="243"/>
  <c r="S26" i="243"/>
  <c r="Z44" i="243"/>
  <c r="E26" i="242"/>
  <c r="E45" i="242" s="1"/>
  <c r="M26" i="242"/>
  <c r="U26" i="242"/>
  <c r="Z50" i="241"/>
  <c r="H26" i="240"/>
  <c r="P26" i="240"/>
  <c r="P45" i="240" s="1"/>
  <c r="E45" i="238"/>
  <c r="M45" i="238"/>
  <c r="U45" i="238"/>
  <c r="P26" i="237"/>
  <c r="P45" i="237" s="1"/>
  <c r="E26" i="236"/>
  <c r="E45" i="236" s="1"/>
  <c r="M26" i="236"/>
  <c r="M45" i="236" s="1"/>
  <c r="U26" i="236"/>
  <c r="H26" i="234"/>
  <c r="P26" i="234"/>
  <c r="P45" i="234" s="1"/>
  <c r="X26" i="234"/>
  <c r="E26" i="233"/>
  <c r="M26" i="233"/>
  <c r="U26" i="233"/>
  <c r="J26" i="232"/>
  <c r="R26" i="232"/>
  <c r="Z13" i="232"/>
  <c r="J26" i="229"/>
  <c r="R26" i="229"/>
  <c r="G45" i="228"/>
  <c r="I26" i="226"/>
  <c r="Q26" i="226"/>
  <c r="Y26" i="226"/>
  <c r="Y45" i="226" s="1"/>
  <c r="J26" i="225"/>
  <c r="R26" i="225"/>
  <c r="Z44" i="221"/>
  <c r="Z43" i="221"/>
  <c r="D26" i="219"/>
  <c r="D45" i="219" s="1"/>
  <c r="L26" i="219"/>
  <c r="L45" i="219" s="1"/>
  <c r="T26" i="219"/>
  <c r="T45" i="219" s="1"/>
  <c r="Z44" i="215"/>
  <c r="Z25" i="214"/>
  <c r="G26" i="213"/>
  <c r="O26" i="213"/>
  <c r="W26" i="213"/>
  <c r="E26" i="212"/>
  <c r="M26" i="212"/>
  <c r="U26" i="212"/>
  <c r="L45" i="211"/>
  <c r="T45" i="211"/>
  <c r="P26" i="206"/>
  <c r="P45" i="206" s="1"/>
  <c r="X26" i="206"/>
  <c r="J26" i="204"/>
  <c r="J45" i="204" s="1"/>
  <c r="R26" i="204"/>
  <c r="Z13" i="204"/>
  <c r="Z44" i="204"/>
  <c r="E26" i="202"/>
  <c r="E45" i="202" s="1"/>
  <c r="M26" i="202"/>
  <c r="U26" i="202"/>
  <c r="U45" i="202" s="1"/>
  <c r="G45" i="200"/>
  <c r="O45" i="200"/>
  <c r="W45" i="200"/>
  <c r="E45" i="200"/>
  <c r="M45" i="200"/>
  <c r="U45" i="200"/>
  <c r="P45" i="197"/>
  <c r="G45" i="196"/>
  <c r="O45" i="196"/>
  <c r="W45" i="196"/>
  <c r="J45" i="194"/>
  <c r="R45" i="194"/>
  <c r="AA45" i="194"/>
  <c r="H45" i="192"/>
  <c r="P45" i="192"/>
  <c r="F26" i="191"/>
  <c r="F45" i="191" s="1"/>
  <c r="N26" i="191"/>
  <c r="N45" i="191" s="1"/>
  <c r="V26" i="191"/>
  <c r="V45" i="191" s="1"/>
  <c r="D26" i="190"/>
  <c r="D45" i="190" s="1"/>
  <c r="L26" i="190"/>
  <c r="L45" i="190" s="1"/>
  <c r="T26" i="190"/>
  <c r="T45" i="190" s="1"/>
  <c r="H26" i="187"/>
  <c r="H45" i="187" s="1"/>
  <c r="X26" i="187"/>
  <c r="E45" i="184"/>
  <c r="X26" i="184"/>
  <c r="AA44" i="184"/>
  <c r="G26" i="183"/>
  <c r="G45" i="183" s="1"/>
  <c r="O26" i="183"/>
  <c r="O45" i="183" s="1"/>
  <c r="W26" i="183"/>
  <c r="W45" i="183" s="1"/>
  <c r="J26" i="182"/>
  <c r="R26" i="182"/>
  <c r="T45" i="181"/>
  <c r="Z13" i="180"/>
  <c r="D26" i="179"/>
  <c r="D45" i="179" s="1"/>
  <c r="L26" i="179"/>
  <c r="T26" i="179"/>
  <c r="G26" i="177"/>
  <c r="O26" i="177"/>
  <c r="W26" i="177"/>
  <c r="C45" i="176"/>
  <c r="K45" i="176"/>
  <c r="S45" i="176"/>
  <c r="I45" i="173"/>
  <c r="Q45" i="173"/>
  <c r="Y45" i="173"/>
  <c r="Z25" i="172"/>
  <c r="F45" i="171"/>
  <c r="N45" i="171"/>
  <c r="V45" i="171"/>
  <c r="Q45" i="167"/>
  <c r="Z50" i="167"/>
  <c r="F45" i="138"/>
  <c r="J45" i="136"/>
  <c r="R45" i="136"/>
  <c r="AA45" i="136"/>
  <c r="N45" i="131"/>
  <c r="D45" i="120"/>
  <c r="T45" i="120"/>
  <c r="X44" i="111"/>
  <c r="C26" i="58"/>
  <c r="C45" i="58" s="1"/>
  <c r="D26" i="50"/>
  <c r="G45" i="170"/>
  <c r="O45" i="170"/>
  <c r="E44" i="170"/>
  <c r="U44" i="170"/>
  <c r="C45" i="168"/>
  <c r="S45" i="168"/>
  <c r="I45" i="167"/>
  <c r="F45" i="166"/>
  <c r="N45" i="166"/>
  <c r="V45" i="166"/>
  <c r="AA45" i="162"/>
  <c r="Z25" i="161"/>
  <c r="K45" i="159"/>
  <c r="Z50" i="157"/>
  <c r="Z25" i="156"/>
  <c r="F45" i="155"/>
  <c r="N45" i="155"/>
  <c r="C45" i="154"/>
  <c r="K45" i="154"/>
  <c r="S45" i="154"/>
  <c r="I45" i="151"/>
  <c r="Q45" i="151"/>
  <c r="Z44" i="151"/>
  <c r="Z50" i="147"/>
  <c r="Z25" i="146"/>
  <c r="G45" i="145"/>
  <c r="O45" i="145"/>
  <c r="W45" i="145"/>
  <c r="D45" i="143"/>
  <c r="L45" i="143"/>
  <c r="T45" i="143"/>
  <c r="I45" i="142"/>
  <c r="Q45" i="142"/>
  <c r="Y45" i="142"/>
  <c r="Z44" i="142"/>
  <c r="V45" i="141"/>
  <c r="K45" i="140"/>
  <c r="S45" i="140"/>
  <c r="Z50" i="137"/>
  <c r="E45" i="134"/>
  <c r="U45" i="134"/>
  <c r="H44" i="131"/>
  <c r="P44" i="131"/>
  <c r="F45" i="130"/>
  <c r="N45" i="130"/>
  <c r="V45" i="130"/>
  <c r="Z50" i="129"/>
  <c r="H44" i="128"/>
  <c r="X44" i="128"/>
  <c r="Z44" i="128" s="1"/>
  <c r="H44" i="125"/>
  <c r="P44" i="125"/>
  <c r="K45" i="118"/>
  <c r="J45" i="117"/>
  <c r="R45" i="117"/>
  <c r="AA26" i="117"/>
  <c r="X44" i="115"/>
  <c r="Z37" i="108"/>
  <c r="J45" i="60"/>
  <c r="K45" i="106"/>
  <c r="I44" i="106"/>
  <c r="I45" i="106" s="1"/>
  <c r="Q44" i="106"/>
  <c r="Q45" i="106" s="1"/>
  <c r="Y44" i="106"/>
  <c r="Y45" i="106" s="1"/>
  <c r="Z25" i="80"/>
  <c r="X44" i="77"/>
  <c r="Z37" i="77"/>
  <c r="P45" i="72"/>
  <c r="X45" i="65"/>
  <c r="X26" i="63"/>
  <c r="Z13" i="63"/>
  <c r="Z13" i="42"/>
  <c r="X26" i="42"/>
  <c r="V45" i="129"/>
  <c r="AA45" i="123"/>
  <c r="K45" i="122"/>
  <c r="H45" i="75"/>
  <c r="X44" i="9"/>
  <c r="Z44" i="9" s="1"/>
  <c r="Z37" i="9"/>
  <c r="I45" i="170"/>
  <c r="Q45" i="170"/>
  <c r="I45" i="163"/>
  <c r="Q45" i="163"/>
  <c r="Y45" i="163"/>
  <c r="G45" i="154"/>
  <c r="W45" i="154"/>
  <c r="G45" i="147"/>
  <c r="I45" i="134"/>
  <c r="Q45" i="134"/>
  <c r="Y45" i="134"/>
  <c r="E45" i="128"/>
  <c r="M45" i="128"/>
  <c r="U45" i="128"/>
  <c r="J45" i="127"/>
  <c r="I45" i="124"/>
  <c r="Q45" i="124"/>
  <c r="W45" i="123"/>
  <c r="O44" i="123"/>
  <c r="O45" i="120"/>
  <c r="L45" i="119"/>
  <c r="E45" i="113"/>
  <c r="M45" i="113"/>
  <c r="U45" i="113"/>
  <c r="M45" i="100"/>
  <c r="Z37" i="76"/>
  <c r="Q45" i="55"/>
  <c r="X44" i="29"/>
  <c r="Z37" i="29"/>
  <c r="AA44" i="11"/>
  <c r="F45" i="167"/>
  <c r="N45" i="167"/>
  <c r="V45" i="167"/>
  <c r="C45" i="166"/>
  <c r="S45" i="166"/>
  <c r="I45" i="165"/>
  <c r="Q45" i="165"/>
  <c r="Z44" i="165"/>
  <c r="E45" i="164"/>
  <c r="M45" i="164"/>
  <c r="AA45" i="163"/>
  <c r="Z44" i="163"/>
  <c r="G45" i="162"/>
  <c r="O45" i="162"/>
  <c r="W45" i="162"/>
  <c r="C45" i="160"/>
  <c r="K45" i="160"/>
  <c r="S45" i="160"/>
  <c r="I45" i="159"/>
  <c r="Q45" i="159"/>
  <c r="Y45" i="159"/>
  <c r="Z44" i="159"/>
  <c r="E45" i="156"/>
  <c r="C45" i="155"/>
  <c r="S45" i="155"/>
  <c r="M45" i="153"/>
  <c r="U45" i="153"/>
  <c r="I45" i="152"/>
  <c r="Y45" i="152"/>
  <c r="F45" i="151"/>
  <c r="N45" i="151"/>
  <c r="V45" i="151"/>
  <c r="I45" i="148"/>
  <c r="Q45" i="148"/>
  <c r="Y45" i="148"/>
  <c r="Z44" i="148"/>
  <c r="Z50" i="148"/>
  <c r="H45" i="147"/>
  <c r="P45" i="147"/>
  <c r="Z25" i="147"/>
  <c r="U45" i="146"/>
  <c r="D45" i="145"/>
  <c r="L45" i="145"/>
  <c r="T45" i="145"/>
  <c r="C45" i="141"/>
  <c r="S45" i="141"/>
  <c r="F45" i="136"/>
  <c r="V45" i="136"/>
  <c r="Z44" i="134"/>
  <c r="O45" i="132"/>
  <c r="F45" i="131"/>
  <c r="V45" i="131"/>
  <c r="Z25" i="129"/>
  <c r="F45" i="128"/>
  <c r="N45" i="128"/>
  <c r="V45" i="128"/>
  <c r="E44" i="128"/>
  <c r="M44" i="128"/>
  <c r="U44" i="128"/>
  <c r="H44" i="127"/>
  <c r="P44" i="127"/>
  <c r="G45" i="124"/>
  <c r="W45" i="124"/>
  <c r="L45" i="123"/>
  <c r="Z26" i="121"/>
  <c r="Z37" i="120"/>
  <c r="Z50" i="119"/>
  <c r="Z25" i="118"/>
  <c r="F44" i="117"/>
  <c r="N44" i="117"/>
  <c r="V44" i="117"/>
  <c r="P44" i="111"/>
  <c r="P45" i="111" s="1"/>
  <c r="E45" i="110"/>
  <c r="M45" i="110"/>
  <c r="U45" i="110"/>
  <c r="C45" i="107"/>
  <c r="K45" i="107"/>
  <c r="S45" i="107"/>
  <c r="F45" i="97"/>
  <c r="N45" i="97"/>
  <c r="V45" i="97"/>
  <c r="H45" i="67"/>
  <c r="P45" i="67"/>
  <c r="J26" i="62"/>
  <c r="J45" i="62" s="1"/>
  <c r="D45" i="103"/>
  <c r="L45" i="103"/>
  <c r="I45" i="98"/>
  <c r="Q45" i="98"/>
  <c r="Y45" i="98"/>
  <c r="Z44" i="98"/>
  <c r="Z25" i="95"/>
  <c r="Z50" i="94"/>
  <c r="Z25" i="93"/>
  <c r="E45" i="90"/>
  <c r="E45" i="81"/>
  <c r="U45" i="81"/>
  <c r="G44" i="77"/>
  <c r="O44" i="77"/>
  <c r="O45" i="77" s="1"/>
  <c r="W44" i="77"/>
  <c r="W45" i="77" s="1"/>
  <c r="O45" i="75"/>
  <c r="X44" i="75"/>
  <c r="AA26" i="74"/>
  <c r="E45" i="73"/>
  <c r="M45" i="73"/>
  <c r="U45" i="73"/>
  <c r="D26" i="65"/>
  <c r="D45" i="65" s="1"/>
  <c r="L26" i="65"/>
  <c r="L45" i="65" s="1"/>
  <c r="T26" i="65"/>
  <c r="T45" i="65" s="1"/>
  <c r="E26" i="64"/>
  <c r="U26" i="64"/>
  <c r="X26" i="64"/>
  <c r="X45" i="64" s="1"/>
  <c r="R26" i="62"/>
  <c r="R45" i="62" s="1"/>
  <c r="O45" i="56"/>
  <c r="F44" i="55"/>
  <c r="N44" i="55"/>
  <c r="V44" i="55"/>
  <c r="D44" i="53"/>
  <c r="L44" i="53"/>
  <c r="T44" i="53"/>
  <c r="Z50" i="52"/>
  <c r="I26" i="51"/>
  <c r="X26" i="48"/>
  <c r="Z13" i="48"/>
  <c r="E26" i="46"/>
  <c r="E45" i="46" s="1"/>
  <c r="M26" i="46"/>
  <c r="M45" i="46" s="1"/>
  <c r="U26" i="46"/>
  <c r="U45" i="46" s="1"/>
  <c r="D26" i="46"/>
  <c r="D45" i="46" s="1"/>
  <c r="T26" i="46"/>
  <c r="Z50" i="25"/>
  <c r="I45" i="104"/>
  <c r="Q45" i="104"/>
  <c r="Y45" i="104"/>
  <c r="J45" i="102"/>
  <c r="I45" i="101"/>
  <c r="Q45" i="101"/>
  <c r="Y45" i="101"/>
  <c r="Z44" i="101"/>
  <c r="V45" i="92"/>
  <c r="M45" i="87"/>
  <c r="AA26" i="80"/>
  <c r="AA26" i="79"/>
  <c r="F44" i="79"/>
  <c r="N44" i="79"/>
  <c r="V44" i="79"/>
  <c r="G44" i="75"/>
  <c r="O44" i="75"/>
  <c r="W44" i="75"/>
  <c r="G45" i="73"/>
  <c r="O45" i="73"/>
  <c r="W45" i="73"/>
  <c r="F44" i="73"/>
  <c r="F26" i="65"/>
  <c r="F45" i="65" s="1"/>
  <c r="N26" i="65"/>
  <c r="V26" i="65"/>
  <c r="D26" i="62"/>
  <c r="D45" i="62" s="1"/>
  <c r="L26" i="62"/>
  <c r="L45" i="62" s="1"/>
  <c r="T26" i="62"/>
  <c r="T45" i="62" s="1"/>
  <c r="H44" i="55"/>
  <c r="P44" i="55"/>
  <c r="F44" i="53"/>
  <c r="N44" i="53"/>
  <c r="V44" i="53"/>
  <c r="C26" i="51"/>
  <c r="K26" i="51"/>
  <c r="S26" i="51"/>
  <c r="Z25" i="40"/>
  <c r="D45" i="36"/>
  <c r="L45" i="36"/>
  <c r="T45" i="36"/>
  <c r="AA26" i="35"/>
  <c r="AA45" i="35" s="1"/>
  <c r="AA44" i="30"/>
  <c r="Z13" i="16"/>
  <c r="Z50" i="16"/>
  <c r="X26" i="15"/>
  <c r="Z13" i="15"/>
  <c r="D44" i="11"/>
  <c r="L44" i="11"/>
  <c r="T44" i="11"/>
  <c r="C44" i="11"/>
  <c r="K44" i="11"/>
  <c r="K45" i="11" s="1"/>
  <c r="S44" i="11"/>
  <c r="Y44" i="9"/>
  <c r="Z25" i="8"/>
  <c r="Z25" i="3"/>
  <c r="H45" i="84"/>
  <c r="P45" i="84"/>
  <c r="K45" i="78"/>
  <c r="G45" i="76"/>
  <c r="AA26" i="75"/>
  <c r="F26" i="72"/>
  <c r="F45" i="72" s="1"/>
  <c r="N26" i="72"/>
  <c r="N45" i="72" s="1"/>
  <c r="V26" i="72"/>
  <c r="V45" i="72" s="1"/>
  <c r="H26" i="66"/>
  <c r="H45" i="66" s="1"/>
  <c r="P26" i="66"/>
  <c r="P45" i="66" s="1"/>
  <c r="X26" i="66"/>
  <c r="X45" i="66" s="1"/>
  <c r="M45" i="84"/>
  <c r="U45" i="84"/>
  <c r="Z25" i="81"/>
  <c r="H26" i="70"/>
  <c r="H45" i="70" s="1"/>
  <c r="P26" i="70"/>
  <c r="P45" i="70" s="1"/>
  <c r="M26" i="67"/>
  <c r="Z13" i="66"/>
  <c r="H45" i="65"/>
  <c r="P45" i="65"/>
  <c r="N45" i="64"/>
  <c r="V45" i="64"/>
  <c r="C26" i="60"/>
  <c r="K26" i="60"/>
  <c r="S26" i="60"/>
  <c r="S45" i="56"/>
  <c r="I44" i="55"/>
  <c r="I45" i="55" s="1"/>
  <c r="Q44" i="55"/>
  <c r="Y44" i="55"/>
  <c r="Y45" i="55" s="1"/>
  <c r="T45" i="48"/>
  <c r="O26" i="43"/>
  <c r="O45" i="43" s="1"/>
  <c r="J45" i="103"/>
  <c r="K45" i="101"/>
  <c r="S45" i="101"/>
  <c r="H45" i="100"/>
  <c r="P45" i="100"/>
  <c r="C45" i="99"/>
  <c r="Z25" i="94"/>
  <c r="J45" i="81"/>
  <c r="M45" i="80"/>
  <c r="N45" i="78"/>
  <c r="D45" i="75"/>
  <c r="L45" i="75"/>
  <c r="T45" i="75"/>
  <c r="H45" i="72"/>
  <c r="F45" i="67"/>
  <c r="Z25" i="64"/>
  <c r="D45" i="60"/>
  <c r="L45" i="60"/>
  <c r="T45" i="60"/>
  <c r="W26" i="58"/>
  <c r="H26" i="57"/>
  <c r="P26" i="57"/>
  <c r="Z13" i="43"/>
  <c r="X26" i="43"/>
  <c r="AA45" i="27"/>
  <c r="Z43" i="26"/>
  <c r="C45" i="7"/>
  <c r="K45" i="7"/>
  <c r="S45" i="7"/>
  <c r="M45" i="104"/>
  <c r="L45" i="104"/>
  <c r="E45" i="101"/>
  <c r="H45" i="96"/>
  <c r="P45" i="96"/>
  <c r="F45" i="95"/>
  <c r="N45" i="95"/>
  <c r="K45" i="95"/>
  <c r="F45" i="93"/>
  <c r="N45" i="93"/>
  <c r="V45" i="93"/>
  <c r="AA26" i="91"/>
  <c r="AA45" i="91" s="1"/>
  <c r="J44" i="79"/>
  <c r="R44" i="79"/>
  <c r="C44" i="78"/>
  <c r="K44" i="78"/>
  <c r="S44" i="78"/>
  <c r="G44" i="76"/>
  <c r="O44" i="76"/>
  <c r="O45" i="76" s="1"/>
  <c r="W44" i="76"/>
  <c r="W45" i="76" s="1"/>
  <c r="P45" i="74"/>
  <c r="Z25" i="74"/>
  <c r="C26" i="64"/>
  <c r="K26" i="64"/>
  <c r="S26" i="64"/>
  <c r="Z50" i="63"/>
  <c r="H26" i="62"/>
  <c r="H45" i="62" s="1"/>
  <c r="X26" i="62"/>
  <c r="Z26" i="62" s="1"/>
  <c r="R26" i="61"/>
  <c r="R45" i="61" s="1"/>
  <c r="E45" i="59"/>
  <c r="M45" i="59"/>
  <c r="U45" i="59"/>
  <c r="F45" i="55"/>
  <c r="N45" i="55"/>
  <c r="V45" i="55"/>
  <c r="L44" i="55"/>
  <c r="T44" i="55"/>
  <c r="Z25" i="54"/>
  <c r="J44" i="53"/>
  <c r="R44" i="53"/>
  <c r="I44" i="53"/>
  <c r="I45" i="53" s="1"/>
  <c r="Q44" i="53"/>
  <c r="Q45" i="53" s="1"/>
  <c r="Y44" i="53"/>
  <c r="Y45" i="53" s="1"/>
  <c r="Z25" i="52"/>
  <c r="H45" i="44"/>
  <c r="D45" i="39"/>
  <c r="L45" i="39"/>
  <c r="T45" i="39"/>
  <c r="Z25" i="37"/>
  <c r="Z37" i="32"/>
  <c r="X44" i="32"/>
  <c r="Z44" i="32" s="1"/>
  <c r="F45" i="24"/>
  <c r="Z25" i="12"/>
  <c r="AA44" i="7"/>
  <c r="F45" i="4"/>
  <c r="V45" i="4"/>
  <c r="F45" i="50"/>
  <c r="I26" i="48"/>
  <c r="I45" i="48" s="1"/>
  <c r="Q26" i="48"/>
  <c r="X26" i="44"/>
  <c r="Z26" i="44" s="1"/>
  <c r="AA44" i="38"/>
  <c r="Z25" i="21"/>
  <c r="AA44" i="13"/>
  <c r="Z25" i="2"/>
  <c r="G26" i="50"/>
  <c r="O26" i="50"/>
  <c r="W26" i="50"/>
  <c r="H26" i="49"/>
  <c r="H45" i="49" s="1"/>
  <c r="H45" i="48"/>
  <c r="L45" i="47"/>
  <c r="X44" i="31"/>
  <c r="L45" i="23"/>
  <c r="G26" i="20"/>
  <c r="O26" i="20"/>
  <c r="W26" i="20"/>
  <c r="D45" i="20"/>
  <c r="AA44" i="15"/>
  <c r="AA45" i="15" s="1"/>
  <c r="C44" i="13"/>
  <c r="K44" i="13"/>
  <c r="K45" i="13" s="1"/>
  <c r="S44" i="13"/>
  <c r="AA44" i="12"/>
  <c r="Z13" i="49"/>
  <c r="I26" i="49"/>
  <c r="I45" i="49" s="1"/>
  <c r="Q26" i="49"/>
  <c r="Y26" i="49"/>
  <c r="D45" i="48"/>
  <c r="M45" i="35"/>
  <c r="P45" i="20"/>
  <c r="D45" i="18"/>
  <c r="C26" i="15"/>
  <c r="C44" i="12"/>
  <c r="K44" i="12"/>
  <c r="S44" i="12"/>
  <c r="C45" i="4"/>
  <c r="K45" i="4"/>
  <c r="S45" i="4"/>
  <c r="Z50" i="51"/>
  <c r="I26" i="46"/>
  <c r="I45" i="46" s="1"/>
  <c r="Q26" i="46"/>
  <c r="Y26" i="46"/>
  <c r="H45" i="45"/>
  <c r="P26" i="45"/>
  <c r="P45" i="45" s="1"/>
  <c r="J45" i="41"/>
  <c r="R45" i="41"/>
  <c r="AA45" i="41"/>
  <c r="V45" i="40"/>
  <c r="AA45" i="39"/>
  <c r="Z43" i="31"/>
  <c r="I45" i="30"/>
  <c r="Q45" i="30"/>
  <c r="Y45" i="30"/>
  <c r="AA44" i="14"/>
  <c r="E26" i="8"/>
  <c r="E45" i="8" s="1"/>
  <c r="M26" i="8"/>
  <c r="M45" i="8" s="1"/>
  <c r="U26" i="8"/>
  <c r="U45" i="8" s="1"/>
  <c r="D45" i="4"/>
  <c r="T45" i="4"/>
  <c r="D26" i="49"/>
  <c r="L26" i="49"/>
  <c r="T26" i="49"/>
  <c r="AA44" i="49"/>
  <c r="G26" i="47"/>
  <c r="G45" i="47" s="1"/>
  <c r="W26" i="47"/>
  <c r="W45" i="47" s="1"/>
  <c r="C26" i="46"/>
  <c r="C45" i="46" s="1"/>
  <c r="K26" i="46"/>
  <c r="K45" i="46" s="1"/>
  <c r="S26" i="46"/>
  <c r="S45" i="46" s="1"/>
  <c r="AA26" i="46"/>
  <c r="AA44" i="43"/>
  <c r="U45" i="40"/>
  <c r="C45" i="39"/>
  <c r="K45" i="39"/>
  <c r="S45" i="39"/>
  <c r="Z50" i="39"/>
  <c r="H45" i="38"/>
  <c r="P45" i="38"/>
  <c r="Z25" i="38"/>
  <c r="M45" i="34"/>
  <c r="G45" i="32"/>
  <c r="O45" i="32"/>
  <c r="W45" i="32"/>
  <c r="Z25" i="29"/>
  <c r="G44" i="29"/>
  <c r="O44" i="29"/>
  <c r="W44" i="29"/>
  <c r="X26" i="28"/>
  <c r="G45" i="26"/>
  <c r="O45" i="26"/>
  <c r="W45" i="26"/>
  <c r="J45" i="25"/>
  <c r="R45" i="25"/>
  <c r="Y45" i="23"/>
  <c r="W45" i="22"/>
  <c r="J26" i="20"/>
  <c r="R26" i="20"/>
  <c r="Z13" i="20"/>
  <c r="E45" i="18"/>
  <c r="F26" i="15"/>
  <c r="V26" i="15"/>
  <c r="C44" i="14"/>
  <c r="K44" i="14"/>
  <c r="S44" i="14"/>
  <c r="J44" i="11"/>
  <c r="R44" i="11"/>
  <c r="I44" i="11"/>
  <c r="Q44" i="11"/>
  <c r="Y44" i="11"/>
  <c r="O45" i="9"/>
  <c r="W45" i="9"/>
  <c r="G44" i="9"/>
  <c r="G45" i="9" s="1"/>
  <c r="O44" i="9"/>
  <c r="W44" i="9"/>
  <c r="I45" i="5"/>
  <c r="Q45" i="5"/>
  <c r="Y45" i="5"/>
  <c r="E45" i="4"/>
  <c r="M45" i="4"/>
  <c r="U45" i="4"/>
  <c r="AA44" i="4"/>
  <c r="M45" i="250"/>
  <c r="E45" i="248"/>
  <c r="M45" i="248"/>
  <c r="U45" i="248"/>
  <c r="M45" i="251"/>
  <c r="M45" i="245"/>
  <c r="E45" i="247"/>
  <c r="M45" i="247"/>
  <c r="U45" i="247"/>
  <c r="M45" i="242"/>
  <c r="U45" i="242"/>
  <c r="N26" i="258"/>
  <c r="V26" i="256"/>
  <c r="V45" i="256" s="1"/>
  <c r="AA44" i="255"/>
  <c r="T45" i="254"/>
  <c r="L45" i="237"/>
  <c r="N26" i="1"/>
  <c r="N45" i="1" s="1"/>
  <c r="V26" i="257"/>
  <c r="V45" i="257" s="1"/>
  <c r="N26" i="255"/>
  <c r="O45" i="255"/>
  <c r="AA44" i="254"/>
  <c r="L45" i="253"/>
  <c r="F45" i="250"/>
  <c r="J45" i="248"/>
  <c r="E45" i="244"/>
  <c r="J45" i="242"/>
  <c r="J45" i="240"/>
  <c r="Y45" i="239"/>
  <c r="T45" i="238"/>
  <c r="AA44" i="1"/>
  <c r="D45" i="258"/>
  <c r="L45" i="258"/>
  <c r="T45" i="258"/>
  <c r="AA44" i="257"/>
  <c r="D45" i="256"/>
  <c r="L45" i="256"/>
  <c r="T45" i="256"/>
  <c r="J45" i="254"/>
  <c r="R45" i="254"/>
  <c r="C44" i="254"/>
  <c r="K44" i="254"/>
  <c r="K45" i="254" s="1"/>
  <c r="S44" i="254"/>
  <c r="N44" i="250"/>
  <c r="V44" i="250"/>
  <c r="V45" i="249"/>
  <c r="Z13" i="247"/>
  <c r="Q26" i="247"/>
  <c r="Q45" i="247" s="1"/>
  <c r="J45" i="239"/>
  <c r="R45" i="239"/>
  <c r="Z25" i="239"/>
  <c r="Z44" i="239"/>
  <c r="G45" i="238"/>
  <c r="O45" i="238"/>
  <c r="W45" i="238"/>
  <c r="E45" i="233"/>
  <c r="M45" i="233"/>
  <c r="U45" i="233"/>
  <c r="H45" i="197"/>
  <c r="F44" i="188"/>
  <c r="F45" i="188" s="1"/>
  <c r="N44" i="188"/>
  <c r="N45" i="188" s="1"/>
  <c r="V44" i="188"/>
  <c r="F44" i="186"/>
  <c r="N44" i="186"/>
  <c r="V44" i="186"/>
  <c r="V45" i="186" s="1"/>
  <c r="U45" i="250"/>
  <c r="R45" i="245"/>
  <c r="D45" i="237"/>
  <c r="G44" i="225"/>
  <c r="G45" i="225" s="1"/>
  <c r="F26" i="1"/>
  <c r="F45" i="1" s="1"/>
  <c r="R45" i="258"/>
  <c r="N26" i="257"/>
  <c r="N45" i="257" s="1"/>
  <c r="R45" i="256"/>
  <c r="H45" i="254"/>
  <c r="W45" i="252"/>
  <c r="S45" i="256"/>
  <c r="F26" i="255"/>
  <c r="V26" i="255"/>
  <c r="D45" i="253"/>
  <c r="L45" i="251"/>
  <c r="R45" i="248"/>
  <c r="Y26" i="248"/>
  <c r="Y45" i="248" s="1"/>
  <c r="R45" i="242"/>
  <c r="R45" i="240"/>
  <c r="I45" i="240"/>
  <c r="D45" i="238"/>
  <c r="C44" i="1"/>
  <c r="K44" i="1"/>
  <c r="S44" i="1"/>
  <c r="C44" i="257"/>
  <c r="K44" i="257"/>
  <c r="S44" i="257"/>
  <c r="G44" i="256"/>
  <c r="O44" i="256"/>
  <c r="W44" i="256"/>
  <c r="Z25" i="255"/>
  <c r="Z37" i="255"/>
  <c r="C45" i="254"/>
  <c r="S45" i="254"/>
  <c r="E44" i="254"/>
  <c r="E45" i="254" s="1"/>
  <c r="M44" i="254"/>
  <c r="U44" i="254"/>
  <c r="U45" i="254" s="1"/>
  <c r="F26" i="253"/>
  <c r="N26" i="253"/>
  <c r="V26" i="253"/>
  <c r="J45" i="252"/>
  <c r="R45" i="252"/>
  <c r="F44" i="252"/>
  <c r="N44" i="252"/>
  <c r="G26" i="251"/>
  <c r="G45" i="251" s="1"/>
  <c r="O26" i="251"/>
  <c r="O45" i="251" s="1"/>
  <c r="W26" i="251"/>
  <c r="W45" i="251" s="1"/>
  <c r="F44" i="251"/>
  <c r="N44" i="251"/>
  <c r="V44" i="251"/>
  <c r="Z50" i="251"/>
  <c r="G26" i="249"/>
  <c r="G45" i="249" s="1"/>
  <c r="O26" i="249"/>
  <c r="O45" i="249" s="1"/>
  <c r="W26" i="249"/>
  <c r="W45" i="249" s="1"/>
  <c r="D26" i="248"/>
  <c r="D45" i="248" s="1"/>
  <c r="L26" i="248"/>
  <c r="L45" i="248" s="1"/>
  <c r="T26" i="248"/>
  <c r="T45" i="248" s="1"/>
  <c r="C26" i="247"/>
  <c r="C45" i="247" s="1"/>
  <c r="K26" i="247"/>
  <c r="K45" i="247" s="1"/>
  <c r="S26" i="247"/>
  <c r="S45" i="247" s="1"/>
  <c r="AA26" i="247"/>
  <c r="F26" i="244"/>
  <c r="F45" i="244" s="1"/>
  <c r="N26" i="244"/>
  <c r="N45" i="244" s="1"/>
  <c r="V26" i="244"/>
  <c r="V45" i="244" s="1"/>
  <c r="I26" i="243"/>
  <c r="I45" i="243" s="1"/>
  <c r="Q26" i="243"/>
  <c r="Q45" i="243" s="1"/>
  <c r="Y26" i="243"/>
  <c r="Y45" i="243" s="1"/>
  <c r="Z25" i="243"/>
  <c r="AA44" i="243"/>
  <c r="D26" i="242"/>
  <c r="D45" i="242" s="1"/>
  <c r="L26" i="242"/>
  <c r="L45" i="242" s="1"/>
  <c r="T26" i="242"/>
  <c r="T45" i="242" s="1"/>
  <c r="D26" i="240"/>
  <c r="D45" i="240" s="1"/>
  <c r="L26" i="240"/>
  <c r="L45" i="240" s="1"/>
  <c r="T26" i="240"/>
  <c r="T45" i="240" s="1"/>
  <c r="C26" i="239"/>
  <c r="C45" i="239" s="1"/>
  <c r="K26" i="239"/>
  <c r="K45" i="239" s="1"/>
  <c r="S26" i="239"/>
  <c r="S45" i="239" s="1"/>
  <c r="AA45" i="239"/>
  <c r="Z50" i="239"/>
  <c r="F44" i="238"/>
  <c r="F45" i="238" s="1"/>
  <c r="N44" i="238"/>
  <c r="N45" i="238" s="1"/>
  <c r="V44" i="238"/>
  <c r="H26" i="225"/>
  <c r="X26" i="225"/>
  <c r="X45" i="225" s="1"/>
  <c r="Z13" i="201"/>
  <c r="X26" i="201"/>
  <c r="X26" i="188"/>
  <c r="Z13" i="188"/>
  <c r="D26" i="187"/>
  <c r="D45" i="187" s="1"/>
  <c r="L26" i="187"/>
  <c r="L45" i="187" s="1"/>
  <c r="X26" i="186"/>
  <c r="Z25" i="186"/>
  <c r="F26" i="258"/>
  <c r="F45" i="258" s="1"/>
  <c r="F26" i="256"/>
  <c r="F45" i="256" s="1"/>
  <c r="D45" i="254"/>
  <c r="N44" i="249"/>
  <c r="J45" i="243"/>
  <c r="V44" i="205"/>
  <c r="V45" i="205" s="1"/>
  <c r="O44" i="153"/>
  <c r="J45" i="255"/>
  <c r="R45" i="255"/>
  <c r="C44" i="255"/>
  <c r="K44" i="255"/>
  <c r="S44" i="255"/>
  <c r="AA44" i="253"/>
  <c r="AA45" i="253" s="1"/>
  <c r="D45" i="252"/>
  <c r="L45" i="252"/>
  <c r="Q26" i="250"/>
  <c r="Q45" i="250" s="1"/>
  <c r="Y26" i="250"/>
  <c r="Y45" i="250" s="1"/>
  <c r="F26" i="248"/>
  <c r="F45" i="248" s="1"/>
  <c r="N26" i="248"/>
  <c r="N45" i="248" s="1"/>
  <c r="V26" i="248"/>
  <c r="V45" i="248" s="1"/>
  <c r="AA45" i="246"/>
  <c r="AA45" i="245"/>
  <c r="C45" i="243"/>
  <c r="K45" i="243"/>
  <c r="S45" i="243"/>
  <c r="F45" i="242"/>
  <c r="N45" i="242"/>
  <c r="V45" i="242"/>
  <c r="J45" i="241"/>
  <c r="R45" i="241"/>
  <c r="Z25" i="241"/>
  <c r="J45" i="238"/>
  <c r="R45" i="238"/>
  <c r="I26" i="238"/>
  <c r="I45" i="238" s="1"/>
  <c r="Q26" i="238"/>
  <c r="Q45" i="238" s="1"/>
  <c r="Y26" i="238"/>
  <c r="Y45" i="238" s="1"/>
  <c r="Z45" i="238" s="1"/>
  <c r="Z44" i="238"/>
  <c r="H45" i="233"/>
  <c r="P45" i="233"/>
  <c r="X45" i="233"/>
  <c r="E45" i="232"/>
  <c r="M45" i="232"/>
  <c r="U45" i="232"/>
  <c r="M45" i="230"/>
  <c r="Z13" i="217"/>
  <c r="X26" i="217"/>
  <c r="P45" i="209"/>
  <c r="M45" i="202"/>
  <c r="X26" i="178"/>
  <c r="Z13" i="178"/>
  <c r="AA45" i="257"/>
  <c r="U45" i="251"/>
  <c r="M45" i="249"/>
  <c r="F44" i="205"/>
  <c r="F45" i="205" s="1"/>
  <c r="O44" i="113"/>
  <c r="O45" i="113" s="1"/>
  <c r="D45" i="1"/>
  <c r="L45" i="1"/>
  <c r="T45" i="1"/>
  <c r="Z25" i="258"/>
  <c r="AA44" i="258"/>
  <c r="AA45" i="258" s="1"/>
  <c r="D45" i="257"/>
  <c r="L45" i="257"/>
  <c r="T45" i="257"/>
  <c r="Z25" i="256"/>
  <c r="Z37" i="256"/>
  <c r="E44" i="255"/>
  <c r="E45" i="255" s="1"/>
  <c r="M44" i="255"/>
  <c r="M45" i="255" s="1"/>
  <c r="U44" i="255"/>
  <c r="U45" i="255" s="1"/>
  <c r="F26" i="254"/>
  <c r="N26" i="254"/>
  <c r="V26" i="254"/>
  <c r="H44" i="254"/>
  <c r="P44" i="254"/>
  <c r="P45" i="254" s="1"/>
  <c r="X44" i="254"/>
  <c r="C44" i="253"/>
  <c r="K44" i="253"/>
  <c r="K45" i="253" s="1"/>
  <c r="S44" i="253"/>
  <c r="S45" i="253" s="1"/>
  <c r="U45" i="252"/>
  <c r="J26" i="251"/>
  <c r="J45" i="251" s="1"/>
  <c r="R26" i="251"/>
  <c r="R45" i="251" s="1"/>
  <c r="Z13" i="251"/>
  <c r="Q26" i="251"/>
  <c r="Q45" i="251" s="1"/>
  <c r="Z25" i="251"/>
  <c r="C26" i="250"/>
  <c r="K26" i="250"/>
  <c r="S26" i="250"/>
  <c r="AA26" i="250"/>
  <c r="AA45" i="250" s="1"/>
  <c r="Z13" i="249"/>
  <c r="Q26" i="249"/>
  <c r="Q45" i="249" s="1"/>
  <c r="G26" i="248"/>
  <c r="G45" i="248" s="1"/>
  <c r="O26" i="248"/>
  <c r="O45" i="248" s="1"/>
  <c r="W26" i="248"/>
  <c r="W45" i="248" s="1"/>
  <c r="F26" i="247"/>
  <c r="F45" i="247" s="1"/>
  <c r="N26" i="247"/>
  <c r="V26" i="247"/>
  <c r="V45" i="247" s="1"/>
  <c r="D26" i="246"/>
  <c r="D45" i="246" s="1"/>
  <c r="L26" i="246"/>
  <c r="L45" i="246" s="1"/>
  <c r="T26" i="246"/>
  <c r="T45" i="246" s="1"/>
  <c r="D26" i="245"/>
  <c r="D45" i="245" s="1"/>
  <c r="L26" i="245"/>
  <c r="L45" i="245" s="1"/>
  <c r="T26" i="245"/>
  <c r="T45" i="245" s="1"/>
  <c r="I26" i="244"/>
  <c r="Q26" i="244"/>
  <c r="Y26" i="244"/>
  <c r="Z25" i="244"/>
  <c r="AA44" i="244"/>
  <c r="AA45" i="244" s="1"/>
  <c r="D26" i="243"/>
  <c r="L26" i="243"/>
  <c r="T26" i="243"/>
  <c r="T45" i="243" s="1"/>
  <c r="G26" i="242"/>
  <c r="O26" i="242"/>
  <c r="W26" i="242"/>
  <c r="C26" i="241"/>
  <c r="K26" i="241"/>
  <c r="S26" i="241"/>
  <c r="G26" i="240"/>
  <c r="G45" i="240" s="1"/>
  <c r="O26" i="240"/>
  <c r="O45" i="240" s="1"/>
  <c r="W26" i="240"/>
  <c r="W45" i="240" s="1"/>
  <c r="F26" i="239"/>
  <c r="N26" i="239"/>
  <c r="V26" i="239"/>
  <c r="D45" i="239"/>
  <c r="L45" i="239"/>
  <c r="T45" i="239"/>
  <c r="C26" i="238"/>
  <c r="C45" i="238" s="1"/>
  <c r="K26" i="238"/>
  <c r="S26" i="238"/>
  <c r="F44" i="237"/>
  <c r="F45" i="237" s="1"/>
  <c r="N44" i="237"/>
  <c r="N45" i="237" s="1"/>
  <c r="V44" i="237"/>
  <c r="V45" i="237" s="1"/>
  <c r="M26" i="234"/>
  <c r="M45" i="234" s="1"/>
  <c r="U26" i="234"/>
  <c r="U45" i="234" s="1"/>
  <c r="Z13" i="216"/>
  <c r="X26" i="216"/>
  <c r="U45" i="206"/>
  <c r="E45" i="204"/>
  <c r="M45" i="204"/>
  <c r="U45" i="204"/>
  <c r="D26" i="199"/>
  <c r="D45" i="199" s="1"/>
  <c r="L26" i="199"/>
  <c r="T26" i="199"/>
  <c r="T45" i="199" s="1"/>
  <c r="R45" i="1"/>
  <c r="V26" i="258"/>
  <c r="V45" i="258" s="1"/>
  <c r="R45" i="257"/>
  <c r="N26" i="256"/>
  <c r="N45" i="256" s="1"/>
  <c r="J45" i="245"/>
  <c r="N44" i="205"/>
  <c r="G44" i="153"/>
  <c r="M26" i="134"/>
  <c r="M45" i="134" s="1"/>
  <c r="C44" i="258"/>
  <c r="K44" i="258"/>
  <c r="S44" i="258"/>
  <c r="AA44" i="256"/>
  <c r="D45" i="255"/>
  <c r="T45" i="255"/>
  <c r="G45" i="255"/>
  <c r="F44" i="255"/>
  <c r="F45" i="255" s="1"/>
  <c r="N44" i="255"/>
  <c r="V44" i="255"/>
  <c r="I44" i="254"/>
  <c r="Q44" i="254"/>
  <c r="Y44" i="254"/>
  <c r="R45" i="253"/>
  <c r="F26" i="252"/>
  <c r="F45" i="252" s="1"/>
  <c r="N26" i="252"/>
  <c r="C26" i="251"/>
  <c r="C45" i="251" s="1"/>
  <c r="K26" i="251"/>
  <c r="K45" i="251" s="1"/>
  <c r="S26" i="251"/>
  <c r="S45" i="251" s="1"/>
  <c r="D26" i="250"/>
  <c r="D45" i="250" s="1"/>
  <c r="L26" i="250"/>
  <c r="L45" i="250" s="1"/>
  <c r="T26" i="250"/>
  <c r="T45" i="250" s="1"/>
  <c r="G45" i="247"/>
  <c r="O45" i="247"/>
  <c r="W45" i="247"/>
  <c r="J45" i="244"/>
  <c r="R45" i="244"/>
  <c r="U45" i="236"/>
  <c r="J45" i="233"/>
  <c r="R45" i="233"/>
  <c r="E26" i="229"/>
  <c r="E45" i="229" s="1"/>
  <c r="M26" i="229"/>
  <c r="M45" i="229" s="1"/>
  <c r="U26" i="229"/>
  <c r="U45" i="229" s="1"/>
  <c r="Z13" i="220"/>
  <c r="X26" i="220"/>
  <c r="AA45" i="200"/>
  <c r="D26" i="249"/>
  <c r="D45" i="249" s="1"/>
  <c r="L26" i="249"/>
  <c r="L45" i="249" s="1"/>
  <c r="T26" i="249"/>
  <c r="T45" i="249" s="1"/>
  <c r="F44" i="247"/>
  <c r="F26" i="246"/>
  <c r="N26" i="246"/>
  <c r="V26" i="246"/>
  <c r="F44" i="246"/>
  <c r="N44" i="246"/>
  <c r="V44" i="246"/>
  <c r="F26" i="245"/>
  <c r="F45" i="245" s="1"/>
  <c r="N26" i="245"/>
  <c r="V26" i="245"/>
  <c r="V45" i="245" s="1"/>
  <c r="C26" i="244"/>
  <c r="C45" i="244" s="1"/>
  <c r="K26" i="244"/>
  <c r="K45" i="244" s="1"/>
  <c r="S26" i="244"/>
  <c r="S45" i="244" s="1"/>
  <c r="F26" i="243"/>
  <c r="F45" i="243" s="1"/>
  <c r="N26" i="243"/>
  <c r="N45" i="243" s="1"/>
  <c r="V26" i="243"/>
  <c r="V45" i="243" s="1"/>
  <c r="I26" i="242"/>
  <c r="I45" i="242" s="1"/>
  <c r="Q26" i="242"/>
  <c r="Q45" i="242" s="1"/>
  <c r="Y26" i="242"/>
  <c r="Y45" i="242" s="1"/>
  <c r="Y26" i="240"/>
  <c r="Y45" i="240" s="1"/>
  <c r="M45" i="239"/>
  <c r="J26" i="237"/>
  <c r="J45" i="237" s="1"/>
  <c r="R26" i="237"/>
  <c r="R45" i="237" s="1"/>
  <c r="I26" i="237"/>
  <c r="I45" i="237" s="1"/>
  <c r="Q26" i="237"/>
  <c r="Q45" i="237" s="1"/>
  <c r="Y26" i="237"/>
  <c r="Y45" i="237" s="1"/>
  <c r="Z44" i="237"/>
  <c r="Z45" i="230"/>
  <c r="X26" i="227"/>
  <c r="Z13" i="227"/>
  <c r="M45" i="226"/>
  <c r="U45" i="226"/>
  <c r="H45" i="221"/>
  <c r="H45" i="209"/>
  <c r="I45" i="202"/>
  <c r="Q45" i="202"/>
  <c r="J45" i="189"/>
  <c r="R45" i="189"/>
  <c r="E45" i="186"/>
  <c r="V26" i="1"/>
  <c r="V45" i="1" s="1"/>
  <c r="F26" i="257"/>
  <c r="F45" i="257" s="1"/>
  <c r="C45" i="253"/>
  <c r="C45" i="256"/>
  <c r="T45" i="253"/>
  <c r="Q45" i="239"/>
  <c r="V45" i="238"/>
  <c r="L45" i="238"/>
  <c r="Y26" i="230"/>
  <c r="Y45" i="230" s="1"/>
  <c r="Z13" i="230"/>
  <c r="F44" i="206"/>
  <c r="N44" i="206"/>
  <c r="V44" i="206"/>
  <c r="Q45" i="236"/>
  <c r="Y45" i="236"/>
  <c r="Z44" i="236"/>
  <c r="G45" i="235"/>
  <c r="O45" i="235"/>
  <c r="W45" i="235"/>
  <c r="F44" i="233"/>
  <c r="N44" i="233"/>
  <c r="V44" i="233"/>
  <c r="J45" i="231"/>
  <c r="R45" i="231"/>
  <c r="Z13" i="231"/>
  <c r="Z25" i="231"/>
  <c r="Z44" i="231"/>
  <c r="G45" i="230"/>
  <c r="O45" i="230"/>
  <c r="W45" i="230"/>
  <c r="I45" i="228"/>
  <c r="Q45" i="228"/>
  <c r="Y45" i="228"/>
  <c r="J45" i="226"/>
  <c r="R45" i="226"/>
  <c r="O45" i="225"/>
  <c r="W45" i="225"/>
  <c r="Z13" i="221"/>
  <c r="M45" i="218"/>
  <c r="D45" i="211"/>
  <c r="Z25" i="210"/>
  <c r="Z13" i="209"/>
  <c r="I26" i="209"/>
  <c r="I45" i="209" s="1"/>
  <c r="Q26" i="209"/>
  <c r="Q45" i="209" s="1"/>
  <c r="F44" i="209"/>
  <c r="N44" i="209"/>
  <c r="N45" i="209" s="1"/>
  <c r="V44" i="209"/>
  <c r="X26" i="207"/>
  <c r="C45" i="206"/>
  <c r="K45" i="206"/>
  <c r="S45" i="206"/>
  <c r="AA45" i="206"/>
  <c r="C45" i="204"/>
  <c r="K45" i="204"/>
  <c r="S45" i="204"/>
  <c r="AA45" i="204"/>
  <c r="G45" i="203"/>
  <c r="O45" i="203"/>
  <c r="W45" i="203"/>
  <c r="Z50" i="203"/>
  <c r="C45" i="199"/>
  <c r="K45" i="199"/>
  <c r="S45" i="199"/>
  <c r="AA45" i="199"/>
  <c r="I44" i="199"/>
  <c r="Q44" i="199"/>
  <c r="Y44" i="199"/>
  <c r="Z13" i="197"/>
  <c r="Z13" i="195"/>
  <c r="Z13" i="194"/>
  <c r="V45" i="188"/>
  <c r="D45" i="188"/>
  <c r="L45" i="188"/>
  <c r="T45" i="188"/>
  <c r="C45" i="187"/>
  <c r="K45" i="187"/>
  <c r="S45" i="187"/>
  <c r="D45" i="186"/>
  <c r="T45" i="186"/>
  <c r="J26" i="185"/>
  <c r="J45" i="185" s="1"/>
  <c r="R26" i="185"/>
  <c r="R45" i="185" s="1"/>
  <c r="Z13" i="185"/>
  <c r="I26" i="185"/>
  <c r="I45" i="185" s="1"/>
  <c r="Q26" i="185"/>
  <c r="Q45" i="185" s="1"/>
  <c r="Y26" i="185"/>
  <c r="Y45" i="185" s="1"/>
  <c r="M45" i="184"/>
  <c r="H26" i="182"/>
  <c r="H45" i="182" s="1"/>
  <c r="P45" i="174"/>
  <c r="X26" i="174"/>
  <c r="Z13" i="174"/>
  <c r="E45" i="160"/>
  <c r="M45" i="160"/>
  <c r="I45" i="154"/>
  <c r="O45" i="151"/>
  <c r="C26" i="236"/>
  <c r="C45" i="236" s="1"/>
  <c r="K26" i="236"/>
  <c r="K45" i="236" s="1"/>
  <c r="S26" i="236"/>
  <c r="S45" i="236" s="1"/>
  <c r="AA45" i="236"/>
  <c r="Z50" i="236"/>
  <c r="F44" i="235"/>
  <c r="N44" i="235"/>
  <c r="V44" i="235"/>
  <c r="AA44" i="234"/>
  <c r="F26" i="232"/>
  <c r="N26" i="232"/>
  <c r="V26" i="232"/>
  <c r="V45" i="232" s="1"/>
  <c r="D45" i="232"/>
  <c r="L45" i="232"/>
  <c r="T45" i="232"/>
  <c r="C26" i="231"/>
  <c r="C45" i="231" s="1"/>
  <c r="K26" i="231"/>
  <c r="K45" i="231" s="1"/>
  <c r="S26" i="231"/>
  <c r="S45" i="231" s="1"/>
  <c r="AA45" i="231"/>
  <c r="Z50" i="231"/>
  <c r="J26" i="228"/>
  <c r="J45" i="228" s="1"/>
  <c r="R26" i="228"/>
  <c r="R45" i="228" s="1"/>
  <c r="Z13" i="228"/>
  <c r="Z44" i="228"/>
  <c r="G26" i="227"/>
  <c r="O26" i="227"/>
  <c r="W26" i="227"/>
  <c r="D45" i="227"/>
  <c r="L45" i="227"/>
  <c r="T45" i="227"/>
  <c r="C26" i="226"/>
  <c r="C45" i="226" s="1"/>
  <c r="K26" i="226"/>
  <c r="K45" i="226" s="1"/>
  <c r="S26" i="226"/>
  <c r="S45" i="226" s="1"/>
  <c r="AA45" i="226"/>
  <c r="Z50" i="226"/>
  <c r="N44" i="225"/>
  <c r="N45" i="225" s="1"/>
  <c r="J26" i="224"/>
  <c r="J45" i="224" s="1"/>
  <c r="R26" i="224"/>
  <c r="R45" i="224" s="1"/>
  <c r="Z13" i="224"/>
  <c r="J26" i="223"/>
  <c r="J45" i="223" s="1"/>
  <c r="R26" i="223"/>
  <c r="R45" i="223" s="1"/>
  <c r="Z13" i="223"/>
  <c r="J26" i="222"/>
  <c r="R26" i="222"/>
  <c r="Z13" i="222"/>
  <c r="C26" i="221"/>
  <c r="C45" i="221" s="1"/>
  <c r="K26" i="221"/>
  <c r="K45" i="221" s="1"/>
  <c r="S26" i="221"/>
  <c r="S45" i="221" s="1"/>
  <c r="AA45" i="221"/>
  <c r="G26" i="220"/>
  <c r="O26" i="220"/>
  <c r="W26" i="220"/>
  <c r="I26" i="219"/>
  <c r="Q26" i="219"/>
  <c r="Q45" i="219" s="1"/>
  <c r="Y26" i="219"/>
  <c r="F26" i="218"/>
  <c r="F45" i="218" s="1"/>
  <c r="N26" i="218"/>
  <c r="N45" i="218" s="1"/>
  <c r="V26" i="218"/>
  <c r="V45" i="218" s="1"/>
  <c r="X26" i="218"/>
  <c r="G26" i="217"/>
  <c r="G45" i="217" s="1"/>
  <c r="O26" i="217"/>
  <c r="O45" i="217" s="1"/>
  <c r="W26" i="217"/>
  <c r="W45" i="217" s="1"/>
  <c r="G26" i="216"/>
  <c r="O26" i="216"/>
  <c r="W26" i="216"/>
  <c r="L45" i="215"/>
  <c r="Z50" i="214"/>
  <c r="I26" i="212"/>
  <c r="I45" i="212" s="1"/>
  <c r="Q26" i="212"/>
  <c r="Q45" i="212" s="1"/>
  <c r="Y26" i="212"/>
  <c r="Y45" i="212" s="1"/>
  <c r="J26" i="211"/>
  <c r="J45" i="211" s="1"/>
  <c r="R26" i="211"/>
  <c r="R45" i="211" s="1"/>
  <c r="Z13" i="211"/>
  <c r="J26" i="210"/>
  <c r="R26" i="210"/>
  <c r="Z13" i="210"/>
  <c r="C26" i="209"/>
  <c r="C45" i="209" s="1"/>
  <c r="K26" i="209"/>
  <c r="K45" i="209" s="1"/>
  <c r="S26" i="209"/>
  <c r="S45" i="209" s="1"/>
  <c r="AA45" i="209"/>
  <c r="Z50" i="209"/>
  <c r="J26" i="207"/>
  <c r="J45" i="207" s="1"/>
  <c r="R26" i="207"/>
  <c r="R45" i="207" s="1"/>
  <c r="I26" i="207"/>
  <c r="I45" i="207" s="1"/>
  <c r="Q26" i="207"/>
  <c r="Q45" i="207" s="1"/>
  <c r="D26" i="206"/>
  <c r="D45" i="206" s="1"/>
  <c r="L26" i="206"/>
  <c r="L45" i="206" s="1"/>
  <c r="T26" i="206"/>
  <c r="T45" i="206" s="1"/>
  <c r="E26" i="205"/>
  <c r="M26" i="205"/>
  <c r="M45" i="205" s="1"/>
  <c r="U26" i="205"/>
  <c r="D26" i="204"/>
  <c r="D45" i="204" s="1"/>
  <c r="L26" i="204"/>
  <c r="L45" i="204" s="1"/>
  <c r="T26" i="204"/>
  <c r="T45" i="204" s="1"/>
  <c r="Z50" i="204"/>
  <c r="F44" i="203"/>
  <c r="N44" i="203"/>
  <c r="N45" i="203" s="1"/>
  <c r="V44" i="203"/>
  <c r="D45" i="202"/>
  <c r="L45" i="202"/>
  <c r="T45" i="202"/>
  <c r="G26" i="201"/>
  <c r="G45" i="201" s="1"/>
  <c r="O26" i="201"/>
  <c r="W26" i="201"/>
  <c r="J26" i="200"/>
  <c r="J45" i="200" s="1"/>
  <c r="R26" i="200"/>
  <c r="R45" i="200" s="1"/>
  <c r="Z13" i="200"/>
  <c r="I26" i="200"/>
  <c r="I45" i="200" s="1"/>
  <c r="Q26" i="200"/>
  <c r="Q45" i="200" s="1"/>
  <c r="Y26" i="200"/>
  <c r="Y45" i="200" s="1"/>
  <c r="Z50" i="199"/>
  <c r="I44" i="198"/>
  <c r="Q44" i="198"/>
  <c r="C26" i="197"/>
  <c r="C45" i="197" s="1"/>
  <c r="K26" i="197"/>
  <c r="K45" i="197" s="1"/>
  <c r="S26" i="197"/>
  <c r="S45" i="197" s="1"/>
  <c r="D26" i="196"/>
  <c r="D45" i="196" s="1"/>
  <c r="L26" i="196"/>
  <c r="L45" i="196" s="1"/>
  <c r="T26" i="196"/>
  <c r="T45" i="196" s="1"/>
  <c r="C26" i="195"/>
  <c r="K26" i="195"/>
  <c r="S26" i="195"/>
  <c r="C26" i="194"/>
  <c r="K26" i="194"/>
  <c r="S26" i="194"/>
  <c r="J26" i="192"/>
  <c r="J45" i="192" s="1"/>
  <c r="R26" i="192"/>
  <c r="R45" i="192" s="1"/>
  <c r="Z13" i="192"/>
  <c r="G26" i="188"/>
  <c r="G45" i="188" s="1"/>
  <c r="O26" i="188"/>
  <c r="O45" i="188" s="1"/>
  <c r="W26" i="188"/>
  <c r="W45" i="188" s="1"/>
  <c r="AA44" i="187"/>
  <c r="Z50" i="187"/>
  <c r="C26" i="185"/>
  <c r="C45" i="185" s="1"/>
  <c r="K26" i="185"/>
  <c r="K45" i="185" s="1"/>
  <c r="S26" i="185"/>
  <c r="S45" i="185" s="1"/>
  <c r="AA26" i="185"/>
  <c r="AA45" i="185" s="1"/>
  <c r="R45" i="167"/>
  <c r="I45" i="157"/>
  <c r="E45" i="155"/>
  <c r="M45" i="155"/>
  <c r="U45" i="155"/>
  <c r="G45" i="153"/>
  <c r="AA44" i="148"/>
  <c r="F26" i="145"/>
  <c r="F45" i="145" s="1"/>
  <c r="N26" i="145"/>
  <c r="N45" i="145" s="1"/>
  <c r="V26" i="145"/>
  <c r="V45" i="145" s="1"/>
  <c r="C45" i="143"/>
  <c r="K45" i="143"/>
  <c r="AA26" i="129"/>
  <c r="AA45" i="129" s="1"/>
  <c r="J45" i="235"/>
  <c r="R45" i="235"/>
  <c r="I26" i="235"/>
  <c r="I45" i="235" s="1"/>
  <c r="Q26" i="235"/>
  <c r="Q45" i="235" s="1"/>
  <c r="Y26" i="235"/>
  <c r="Y45" i="235" s="1"/>
  <c r="Z45" i="235" s="1"/>
  <c r="Z44" i="235"/>
  <c r="D45" i="234"/>
  <c r="L45" i="234"/>
  <c r="T45" i="234"/>
  <c r="F44" i="232"/>
  <c r="N44" i="232"/>
  <c r="V44" i="232"/>
  <c r="J45" i="230"/>
  <c r="R45" i="230"/>
  <c r="Z25" i="230"/>
  <c r="Z44" i="230"/>
  <c r="I45" i="227"/>
  <c r="Q45" i="227"/>
  <c r="Y45" i="227"/>
  <c r="J45" i="225"/>
  <c r="Z25" i="225"/>
  <c r="E45" i="221"/>
  <c r="M45" i="221"/>
  <c r="U45" i="221"/>
  <c r="C45" i="219"/>
  <c r="K45" i="219"/>
  <c r="S45" i="219"/>
  <c r="Z50" i="219"/>
  <c r="D45" i="218"/>
  <c r="L45" i="218"/>
  <c r="Z25" i="216"/>
  <c r="Z13" i="215"/>
  <c r="Z25" i="215"/>
  <c r="Z13" i="214"/>
  <c r="E45" i="209"/>
  <c r="M45" i="209"/>
  <c r="U45" i="209"/>
  <c r="I26" i="208"/>
  <c r="Q26" i="208"/>
  <c r="D45" i="207"/>
  <c r="L45" i="207"/>
  <c r="J45" i="203"/>
  <c r="R45" i="203"/>
  <c r="I26" i="203"/>
  <c r="Q26" i="203"/>
  <c r="C45" i="202"/>
  <c r="K45" i="202"/>
  <c r="S45" i="202"/>
  <c r="AA45" i="202"/>
  <c r="F44" i="202"/>
  <c r="N44" i="202"/>
  <c r="V44" i="202"/>
  <c r="F44" i="200"/>
  <c r="F45" i="200" s="1"/>
  <c r="N44" i="200"/>
  <c r="N45" i="200" s="1"/>
  <c r="V44" i="200"/>
  <c r="V45" i="200" s="1"/>
  <c r="L45" i="199"/>
  <c r="J45" i="198"/>
  <c r="R45" i="198"/>
  <c r="I26" i="198"/>
  <c r="I45" i="198" s="1"/>
  <c r="Q26" i="198"/>
  <c r="Q45" i="198" s="1"/>
  <c r="E45" i="197"/>
  <c r="M45" i="195"/>
  <c r="U45" i="195"/>
  <c r="U45" i="194"/>
  <c r="J45" i="186"/>
  <c r="R45" i="186"/>
  <c r="I26" i="186"/>
  <c r="I45" i="186" s="1"/>
  <c r="Q26" i="186"/>
  <c r="Q45" i="186" s="1"/>
  <c r="Y26" i="186"/>
  <c r="Y45" i="186" s="1"/>
  <c r="L45" i="179"/>
  <c r="T45" i="179"/>
  <c r="AA44" i="147"/>
  <c r="AA45" i="147" s="1"/>
  <c r="D45" i="236"/>
  <c r="L45" i="236"/>
  <c r="T45" i="236"/>
  <c r="D45" i="231"/>
  <c r="L45" i="231"/>
  <c r="T45" i="231"/>
  <c r="Z50" i="230"/>
  <c r="J45" i="227"/>
  <c r="R45" i="227"/>
  <c r="D45" i="226"/>
  <c r="L45" i="226"/>
  <c r="T45" i="226"/>
  <c r="E45" i="224"/>
  <c r="M45" i="224"/>
  <c r="U45" i="224"/>
  <c r="E45" i="222"/>
  <c r="M45" i="222"/>
  <c r="U45" i="222"/>
  <c r="M45" i="210"/>
  <c r="U45" i="210"/>
  <c r="C45" i="208"/>
  <c r="K45" i="208"/>
  <c r="S45" i="208"/>
  <c r="AA45" i="208"/>
  <c r="M45" i="207"/>
  <c r="U45" i="207"/>
  <c r="F44" i="207"/>
  <c r="F45" i="207" s="1"/>
  <c r="N44" i="207"/>
  <c r="N45" i="207" s="1"/>
  <c r="V44" i="207"/>
  <c r="C45" i="203"/>
  <c r="K45" i="203"/>
  <c r="S45" i="203"/>
  <c r="AA45" i="203"/>
  <c r="I44" i="203"/>
  <c r="Q44" i="203"/>
  <c r="Y44" i="203"/>
  <c r="Z44" i="203" s="1"/>
  <c r="J45" i="201"/>
  <c r="R45" i="201"/>
  <c r="I26" i="201"/>
  <c r="I45" i="201" s="1"/>
  <c r="Q26" i="201"/>
  <c r="Q45" i="201" s="1"/>
  <c r="C45" i="198"/>
  <c r="K45" i="198"/>
  <c r="S45" i="198"/>
  <c r="AA45" i="198"/>
  <c r="X26" i="196"/>
  <c r="F45" i="194"/>
  <c r="N45" i="194"/>
  <c r="V45" i="194"/>
  <c r="E45" i="192"/>
  <c r="J45" i="188"/>
  <c r="R45" i="188"/>
  <c r="I26" i="188"/>
  <c r="I45" i="188" s="1"/>
  <c r="Q26" i="188"/>
  <c r="Q45" i="188" s="1"/>
  <c r="Z44" i="188"/>
  <c r="AA45" i="186"/>
  <c r="Z44" i="186"/>
  <c r="F26" i="185"/>
  <c r="N26" i="185"/>
  <c r="V26" i="185"/>
  <c r="U45" i="181"/>
  <c r="M45" i="177"/>
  <c r="X44" i="174"/>
  <c r="Z44" i="174" s="1"/>
  <c r="AA45" i="173"/>
  <c r="H45" i="172"/>
  <c r="E45" i="167"/>
  <c r="M45" i="167"/>
  <c r="J45" i="156"/>
  <c r="C45" i="142"/>
  <c r="F44" i="234"/>
  <c r="N44" i="234"/>
  <c r="V44" i="234"/>
  <c r="J45" i="232"/>
  <c r="R45" i="232"/>
  <c r="I26" i="232"/>
  <c r="I45" i="232" s="1"/>
  <c r="Q26" i="232"/>
  <c r="Q45" i="232" s="1"/>
  <c r="Y26" i="232"/>
  <c r="Y45" i="232" s="1"/>
  <c r="Z44" i="232"/>
  <c r="I45" i="229"/>
  <c r="Q45" i="229"/>
  <c r="Y45" i="229"/>
  <c r="Z25" i="229"/>
  <c r="D45" i="228"/>
  <c r="L45" i="228"/>
  <c r="T45" i="228"/>
  <c r="Z37" i="223"/>
  <c r="C45" i="220"/>
  <c r="K45" i="220"/>
  <c r="AA45" i="220"/>
  <c r="E45" i="219"/>
  <c r="U45" i="219"/>
  <c r="C45" i="217"/>
  <c r="K45" i="217"/>
  <c r="S45" i="217"/>
  <c r="E45" i="213"/>
  <c r="M45" i="213"/>
  <c r="U45" i="213"/>
  <c r="E45" i="212"/>
  <c r="M45" i="212"/>
  <c r="F45" i="211"/>
  <c r="N45" i="211"/>
  <c r="V45" i="211"/>
  <c r="F44" i="204"/>
  <c r="N44" i="204"/>
  <c r="N45" i="204" s="1"/>
  <c r="V44" i="204"/>
  <c r="V45" i="204" s="1"/>
  <c r="C45" i="201"/>
  <c r="K45" i="201"/>
  <c r="S45" i="201"/>
  <c r="AA45" i="201"/>
  <c r="F44" i="201"/>
  <c r="N44" i="201"/>
  <c r="V44" i="201"/>
  <c r="V45" i="201" s="1"/>
  <c r="F44" i="199"/>
  <c r="N44" i="199"/>
  <c r="N45" i="199" s="1"/>
  <c r="V44" i="199"/>
  <c r="E45" i="193"/>
  <c r="M45" i="193"/>
  <c r="U45" i="193"/>
  <c r="M45" i="190"/>
  <c r="U26" i="190"/>
  <c r="U45" i="190" s="1"/>
  <c r="C45" i="188"/>
  <c r="K45" i="188"/>
  <c r="S45" i="188"/>
  <c r="Z50" i="188"/>
  <c r="F44" i="187"/>
  <c r="N44" i="187"/>
  <c r="V44" i="187"/>
  <c r="G26" i="185"/>
  <c r="G45" i="185" s="1"/>
  <c r="O26" i="185"/>
  <c r="O45" i="185" s="1"/>
  <c r="W26" i="185"/>
  <c r="W45" i="185" s="1"/>
  <c r="D45" i="185"/>
  <c r="L45" i="185"/>
  <c r="F44" i="236"/>
  <c r="F45" i="236" s="1"/>
  <c r="N44" i="236"/>
  <c r="V44" i="236"/>
  <c r="J45" i="234"/>
  <c r="R45" i="234"/>
  <c r="I45" i="234"/>
  <c r="Q26" i="234"/>
  <c r="Q45" i="234" s="1"/>
  <c r="Y26" i="234"/>
  <c r="Y45" i="234" s="1"/>
  <c r="F45" i="233"/>
  <c r="N45" i="233"/>
  <c r="V45" i="233"/>
  <c r="D45" i="233"/>
  <c r="L45" i="233"/>
  <c r="T45" i="233"/>
  <c r="Z50" i="232"/>
  <c r="J45" i="229"/>
  <c r="R45" i="229"/>
  <c r="Z44" i="229"/>
  <c r="O26" i="228"/>
  <c r="O45" i="228" s="1"/>
  <c r="W26" i="228"/>
  <c r="W45" i="228" s="1"/>
  <c r="G45" i="222"/>
  <c r="O45" i="222"/>
  <c r="W45" i="222"/>
  <c r="D26" i="217"/>
  <c r="D45" i="217" s="1"/>
  <c r="L26" i="217"/>
  <c r="L45" i="217" s="1"/>
  <c r="T26" i="217"/>
  <c r="T45" i="217" s="1"/>
  <c r="D45" i="216"/>
  <c r="L45" i="216"/>
  <c r="T45" i="216"/>
  <c r="E45" i="214"/>
  <c r="M45" i="214"/>
  <c r="U45" i="214"/>
  <c r="F45" i="213"/>
  <c r="N45" i="213"/>
  <c r="V45" i="213"/>
  <c r="G45" i="210"/>
  <c r="O45" i="210"/>
  <c r="W45" i="210"/>
  <c r="E45" i="208"/>
  <c r="M45" i="208"/>
  <c r="F44" i="208"/>
  <c r="F45" i="208" s="1"/>
  <c r="N44" i="208"/>
  <c r="V44" i="208"/>
  <c r="Z44" i="207"/>
  <c r="J45" i="205"/>
  <c r="R45" i="205"/>
  <c r="I26" i="205"/>
  <c r="Q26" i="205"/>
  <c r="Y26" i="205"/>
  <c r="Y45" i="205" s="1"/>
  <c r="D26" i="198"/>
  <c r="D45" i="198" s="1"/>
  <c r="L26" i="198"/>
  <c r="T26" i="198"/>
  <c r="F44" i="198"/>
  <c r="N44" i="198"/>
  <c r="Z50" i="198"/>
  <c r="O26" i="192"/>
  <c r="O45" i="192" s="1"/>
  <c r="W26" i="192"/>
  <c r="W45" i="192" s="1"/>
  <c r="AA44" i="192"/>
  <c r="AA45" i="192" s="1"/>
  <c r="E26" i="191"/>
  <c r="M26" i="191"/>
  <c r="U26" i="191"/>
  <c r="U45" i="191" s="1"/>
  <c r="F26" i="190"/>
  <c r="N26" i="190"/>
  <c r="V26" i="190"/>
  <c r="F45" i="189"/>
  <c r="F44" i="189"/>
  <c r="N44" i="189"/>
  <c r="N45" i="189" s="1"/>
  <c r="V44" i="189"/>
  <c r="V45" i="189" s="1"/>
  <c r="AA44" i="188"/>
  <c r="X26" i="176"/>
  <c r="Z13" i="176"/>
  <c r="F44" i="176"/>
  <c r="N44" i="176"/>
  <c r="V44" i="176"/>
  <c r="K45" i="173"/>
  <c r="Z37" i="172"/>
  <c r="X44" i="172"/>
  <c r="Z44" i="172" s="1"/>
  <c r="R45" i="165"/>
  <c r="F45" i="235"/>
  <c r="N45" i="235"/>
  <c r="V45" i="235"/>
  <c r="D45" i="235"/>
  <c r="L45" i="235"/>
  <c r="T45" i="235"/>
  <c r="C45" i="234"/>
  <c r="K45" i="234"/>
  <c r="S45" i="234"/>
  <c r="AA45" i="234"/>
  <c r="I45" i="231"/>
  <c r="Q45" i="231"/>
  <c r="Y45" i="231"/>
  <c r="D45" i="230"/>
  <c r="L45" i="230"/>
  <c r="T45" i="230"/>
  <c r="Z50" i="229"/>
  <c r="I45" i="226"/>
  <c r="Q45" i="226"/>
  <c r="T45" i="225"/>
  <c r="D45" i="223"/>
  <c r="E45" i="220"/>
  <c r="M45" i="220"/>
  <c r="U45" i="220"/>
  <c r="E45" i="217"/>
  <c r="M45" i="217"/>
  <c r="U45" i="217"/>
  <c r="E45" i="216"/>
  <c r="M45" i="216"/>
  <c r="I26" i="206"/>
  <c r="I45" i="206" s="1"/>
  <c r="Q26" i="206"/>
  <c r="Q45" i="206" s="1"/>
  <c r="C45" i="205"/>
  <c r="K45" i="205"/>
  <c r="S45" i="205"/>
  <c r="AA45" i="205"/>
  <c r="R45" i="204"/>
  <c r="I26" i="204"/>
  <c r="I45" i="204" s="1"/>
  <c r="Q26" i="204"/>
  <c r="Q45" i="204" s="1"/>
  <c r="Z44" i="201"/>
  <c r="I26" i="199"/>
  <c r="I45" i="199" s="1"/>
  <c r="Q26" i="199"/>
  <c r="Z25" i="197"/>
  <c r="J45" i="187"/>
  <c r="R45" i="187"/>
  <c r="I45" i="187"/>
  <c r="Z44" i="187"/>
  <c r="F45" i="186"/>
  <c r="N45" i="186"/>
  <c r="F44" i="185"/>
  <c r="N44" i="185"/>
  <c r="V44" i="185"/>
  <c r="X26" i="181"/>
  <c r="X45" i="181" s="1"/>
  <c r="Z13" i="181"/>
  <c r="F44" i="181"/>
  <c r="N44" i="181"/>
  <c r="V44" i="181"/>
  <c r="V45" i="181" s="1"/>
  <c r="E45" i="179"/>
  <c r="M45" i="178"/>
  <c r="AA45" i="149"/>
  <c r="C44" i="145"/>
  <c r="K44" i="145"/>
  <c r="K45" i="145" s="1"/>
  <c r="S44" i="145"/>
  <c r="R45" i="184"/>
  <c r="I26" i="184"/>
  <c r="I45" i="184" s="1"/>
  <c r="Q26" i="184"/>
  <c r="Q45" i="184" s="1"/>
  <c r="Z44" i="184"/>
  <c r="J45" i="182"/>
  <c r="R45" i="182"/>
  <c r="I26" i="182"/>
  <c r="I45" i="182" s="1"/>
  <c r="Q26" i="182"/>
  <c r="Q45" i="182" s="1"/>
  <c r="D45" i="181"/>
  <c r="L45" i="181"/>
  <c r="J45" i="180"/>
  <c r="R45" i="180"/>
  <c r="I26" i="180"/>
  <c r="I45" i="180" s="1"/>
  <c r="Q26" i="180"/>
  <c r="Q45" i="180" s="1"/>
  <c r="Z44" i="180"/>
  <c r="F44" i="178"/>
  <c r="N44" i="178"/>
  <c r="N45" i="178" s="1"/>
  <c r="V44" i="178"/>
  <c r="D26" i="175"/>
  <c r="L26" i="175"/>
  <c r="T26" i="175"/>
  <c r="T45" i="175" s="1"/>
  <c r="H45" i="173"/>
  <c r="P45" i="173"/>
  <c r="Z37" i="171"/>
  <c r="E45" i="170"/>
  <c r="U45" i="170"/>
  <c r="K45" i="168"/>
  <c r="K45" i="166"/>
  <c r="J45" i="162"/>
  <c r="Q45" i="158"/>
  <c r="Z44" i="158"/>
  <c r="K45" i="156"/>
  <c r="K45" i="155"/>
  <c r="L45" i="154"/>
  <c r="T45" i="154"/>
  <c r="J45" i="151"/>
  <c r="K45" i="150"/>
  <c r="C44" i="149"/>
  <c r="K44" i="149"/>
  <c r="K45" i="149" s="1"/>
  <c r="S44" i="149"/>
  <c r="S45" i="149" s="1"/>
  <c r="F26" i="144"/>
  <c r="F45" i="144" s="1"/>
  <c r="AA45" i="139"/>
  <c r="K45" i="134"/>
  <c r="S45" i="134"/>
  <c r="C26" i="130"/>
  <c r="C45" i="130" s="1"/>
  <c r="K26" i="130"/>
  <c r="K45" i="130" s="1"/>
  <c r="S26" i="130"/>
  <c r="S45" i="130" s="1"/>
  <c r="G45" i="125"/>
  <c r="P44" i="124"/>
  <c r="N45" i="122"/>
  <c r="L45" i="120"/>
  <c r="Z43" i="118"/>
  <c r="X44" i="118"/>
  <c r="Z37" i="109"/>
  <c r="X44" i="109"/>
  <c r="Z44" i="109" s="1"/>
  <c r="K26" i="184"/>
  <c r="S26" i="184"/>
  <c r="S45" i="184" s="1"/>
  <c r="F26" i="183"/>
  <c r="N26" i="183"/>
  <c r="V26" i="183"/>
  <c r="D45" i="183"/>
  <c r="L45" i="183"/>
  <c r="T45" i="183"/>
  <c r="C26" i="182"/>
  <c r="C45" i="182" s="1"/>
  <c r="K26" i="182"/>
  <c r="K45" i="182" s="1"/>
  <c r="S26" i="182"/>
  <c r="S45" i="182" s="1"/>
  <c r="G26" i="181"/>
  <c r="G45" i="181" s="1"/>
  <c r="O26" i="181"/>
  <c r="O45" i="181" s="1"/>
  <c r="W26" i="181"/>
  <c r="W45" i="181" s="1"/>
  <c r="C26" i="180"/>
  <c r="K26" i="180"/>
  <c r="S26" i="180"/>
  <c r="F26" i="179"/>
  <c r="N26" i="179"/>
  <c r="V26" i="179"/>
  <c r="J26" i="178"/>
  <c r="J45" i="178" s="1"/>
  <c r="R26" i="178"/>
  <c r="R45" i="178" s="1"/>
  <c r="I26" i="178"/>
  <c r="I45" i="178" s="1"/>
  <c r="Q26" i="178"/>
  <c r="Q45" i="178" s="1"/>
  <c r="Y26" i="178"/>
  <c r="Y45" i="178" s="1"/>
  <c r="F26" i="177"/>
  <c r="F45" i="177" s="1"/>
  <c r="N26" i="177"/>
  <c r="V26" i="177"/>
  <c r="D45" i="177"/>
  <c r="L45" i="177"/>
  <c r="J26" i="176"/>
  <c r="J45" i="176" s="1"/>
  <c r="R26" i="176"/>
  <c r="R45" i="176" s="1"/>
  <c r="I26" i="176"/>
  <c r="I45" i="176" s="1"/>
  <c r="Q26" i="176"/>
  <c r="Q45" i="176" s="1"/>
  <c r="Z44" i="176"/>
  <c r="F26" i="175"/>
  <c r="N26" i="175"/>
  <c r="V26" i="175"/>
  <c r="J26" i="174"/>
  <c r="R26" i="174"/>
  <c r="J44" i="174"/>
  <c r="R44" i="174"/>
  <c r="R45" i="174" s="1"/>
  <c r="Z37" i="173"/>
  <c r="G44" i="172"/>
  <c r="O44" i="172"/>
  <c r="O45" i="172" s="1"/>
  <c r="W44" i="172"/>
  <c r="W45" i="172" s="1"/>
  <c r="C44" i="171"/>
  <c r="C45" i="171" s="1"/>
  <c r="K44" i="171"/>
  <c r="K45" i="171" s="1"/>
  <c r="S44" i="171"/>
  <c r="S45" i="171" s="1"/>
  <c r="F45" i="170"/>
  <c r="N45" i="170"/>
  <c r="V45" i="170"/>
  <c r="H44" i="170"/>
  <c r="P44" i="170"/>
  <c r="P45" i="170" s="1"/>
  <c r="X44" i="170"/>
  <c r="Z44" i="170" s="1"/>
  <c r="Z25" i="168"/>
  <c r="Z25" i="166"/>
  <c r="F44" i="165"/>
  <c r="N44" i="165"/>
  <c r="V44" i="165"/>
  <c r="Z25" i="164"/>
  <c r="C44" i="164"/>
  <c r="C45" i="164" s="1"/>
  <c r="K44" i="164"/>
  <c r="K45" i="164" s="1"/>
  <c r="S44" i="164"/>
  <c r="S45" i="164" s="1"/>
  <c r="C26" i="162"/>
  <c r="C45" i="162" s="1"/>
  <c r="K26" i="162"/>
  <c r="K45" i="162" s="1"/>
  <c r="S26" i="162"/>
  <c r="S45" i="162" s="1"/>
  <c r="Z50" i="161"/>
  <c r="Z25" i="160"/>
  <c r="AA44" i="158"/>
  <c r="Z44" i="157"/>
  <c r="Z43" i="157"/>
  <c r="Z50" i="156"/>
  <c r="Z25" i="155"/>
  <c r="J45" i="153"/>
  <c r="F26" i="147"/>
  <c r="F45" i="147" s="1"/>
  <c r="N26" i="147"/>
  <c r="N45" i="147" s="1"/>
  <c r="V26" i="147"/>
  <c r="V45" i="147" s="1"/>
  <c r="Y45" i="147"/>
  <c r="J45" i="146"/>
  <c r="R45" i="146"/>
  <c r="AA45" i="146"/>
  <c r="AA44" i="145"/>
  <c r="G45" i="144"/>
  <c r="O45" i="144"/>
  <c r="W45" i="144"/>
  <c r="AA45" i="143"/>
  <c r="C45" i="140"/>
  <c r="Z44" i="140"/>
  <c r="C45" i="139"/>
  <c r="K45" i="139"/>
  <c r="S45" i="139"/>
  <c r="Z44" i="139"/>
  <c r="Z50" i="139"/>
  <c r="D44" i="138"/>
  <c r="L44" i="138"/>
  <c r="T44" i="138"/>
  <c r="T45" i="138" s="1"/>
  <c r="G45" i="130"/>
  <c r="W45" i="127"/>
  <c r="X44" i="126"/>
  <c r="Z44" i="126" s="1"/>
  <c r="Z37" i="126"/>
  <c r="AA26" i="118"/>
  <c r="AA45" i="118" s="1"/>
  <c r="Y44" i="118"/>
  <c r="Z37" i="118"/>
  <c r="F44" i="183"/>
  <c r="N44" i="183"/>
  <c r="V44" i="183"/>
  <c r="F44" i="177"/>
  <c r="N44" i="177"/>
  <c r="V44" i="177"/>
  <c r="Z50" i="171"/>
  <c r="H45" i="170"/>
  <c r="Z37" i="170"/>
  <c r="J45" i="168"/>
  <c r="R45" i="168"/>
  <c r="AA45" i="168"/>
  <c r="J45" i="166"/>
  <c r="R45" i="166"/>
  <c r="AA45" i="166"/>
  <c r="J45" i="164"/>
  <c r="R45" i="160"/>
  <c r="AA45" i="160"/>
  <c r="Z50" i="159"/>
  <c r="F45" i="157"/>
  <c r="N45" i="157"/>
  <c r="V45" i="157"/>
  <c r="J45" i="155"/>
  <c r="R45" i="155"/>
  <c r="D45" i="153"/>
  <c r="T45" i="153"/>
  <c r="C45" i="149"/>
  <c r="F26" i="148"/>
  <c r="N26" i="148"/>
  <c r="V26" i="148"/>
  <c r="C44" i="148"/>
  <c r="C45" i="148" s="1"/>
  <c r="K44" i="148"/>
  <c r="K45" i="148" s="1"/>
  <c r="S44" i="148"/>
  <c r="S45" i="148" s="1"/>
  <c r="C44" i="147"/>
  <c r="K44" i="147"/>
  <c r="S44" i="147"/>
  <c r="S45" i="147" s="1"/>
  <c r="Z44" i="146"/>
  <c r="AA45" i="132"/>
  <c r="G45" i="127"/>
  <c r="W45" i="122"/>
  <c r="G45" i="120"/>
  <c r="W45" i="120"/>
  <c r="G26" i="94"/>
  <c r="G45" i="94" s="1"/>
  <c r="O26" i="94"/>
  <c r="O45" i="94" s="1"/>
  <c r="W26" i="94"/>
  <c r="W45" i="94" s="1"/>
  <c r="D45" i="184"/>
  <c r="D45" i="182"/>
  <c r="L45" i="182"/>
  <c r="J45" i="181"/>
  <c r="R45" i="181"/>
  <c r="I26" i="181"/>
  <c r="I45" i="181" s="1"/>
  <c r="Q26" i="181"/>
  <c r="Q45" i="181" s="1"/>
  <c r="D45" i="180"/>
  <c r="F44" i="179"/>
  <c r="N44" i="179"/>
  <c r="V44" i="179"/>
  <c r="L45" i="173"/>
  <c r="T45" i="173"/>
  <c r="J45" i="169"/>
  <c r="R45" i="169"/>
  <c r="AA45" i="169"/>
  <c r="H45" i="163"/>
  <c r="P45" i="163"/>
  <c r="J45" i="161"/>
  <c r="R45" i="161"/>
  <c r="J45" i="159"/>
  <c r="R45" i="159"/>
  <c r="K45" i="157"/>
  <c r="L45" i="156"/>
  <c r="J45" i="152"/>
  <c r="R45" i="152"/>
  <c r="Y45" i="151"/>
  <c r="J45" i="150"/>
  <c r="R45" i="150"/>
  <c r="AA45" i="150"/>
  <c r="D45" i="149"/>
  <c r="G45" i="148"/>
  <c r="O45" i="148"/>
  <c r="W45" i="148"/>
  <c r="AA44" i="146"/>
  <c r="Z25" i="145"/>
  <c r="AA45" i="144"/>
  <c r="E45" i="142"/>
  <c r="M45" i="142"/>
  <c r="U45" i="142"/>
  <c r="E45" i="141"/>
  <c r="M45" i="141"/>
  <c r="U45" i="141"/>
  <c r="R45" i="141"/>
  <c r="D45" i="138"/>
  <c r="L45" i="138"/>
  <c r="N45" i="137"/>
  <c r="V45" i="137"/>
  <c r="S45" i="132"/>
  <c r="G45" i="129"/>
  <c r="O45" i="128"/>
  <c r="AA45" i="122"/>
  <c r="O45" i="121"/>
  <c r="G45" i="119"/>
  <c r="W45" i="119"/>
  <c r="O45" i="184"/>
  <c r="W45" i="184"/>
  <c r="J45" i="183"/>
  <c r="R45" i="183"/>
  <c r="I26" i="183"/>
  <c r="I45" i="183" s="1"/>
  <c r="Q26" i="183"/>
  <c r="Q45" i="183" s="1"/>
  <c r="Z44" i="183"/>
  <c r="C45" i="181"/>
  <c r="K45" i="181"/>
  <c r="S45" i="181"/>
  <c r="G45" i="180"/>
  <c r="O45" i="180"/>
  <c r="W45" i="180"/>
  <c r="J45" i="179"/>
  <c r="R45" i="179"/>
  <c r="I45" i="179"/>
  <c r="Q45" i="179"/>
  <c r="Y45" i="179"/>
  <c r="J45" i="177"/>
  <c r="R45" i="177"/>
  <c r="I26" i="177"/>
  <c r="I45" i="177" s="1"/>
  <c r="Q26" i="177"/>
  <c r="Q45" i="177" s="1"/>
  <c r="Z44" i="177"/>
  <c r="D45" i="176"/>
  <c r="L45" i="176"/>
  <c r="I26" i="175"/>
  <c r="I45" i="175" s="1"/>
  <c r="Q26" i="175"/>
  <c r="Y26" i="175"/>
  <c r="Z37" i="165"/>
  <c r="C45" i="159"/>
  <c r="S45" i="159"/>
  <c r="J45" i="158"/>
  <c r="R45" i="158"/>
  <c r="AA45" i="158"/>
  <c r="Z50" i="158"/>
  <c r="Q45" i="154"/>
  <c r="Y45" i="154"/>
  <c r="AA45" i="153"/>
  <c r="G45" i="151"/>
  <c r="J45" i="147"/>
  <c r="F26" i="146"/>
  <c r="N26" i="146"/>
  <c r="V26" i="146"/>
  <c r="C44" i="146"/>
  <c r="K44" i="146"/>
  <c r="S44" i="146"/>
  <c r="S45" i="146" s="1"/>
  <c r="C45" i="144"/>
  <c r="K45" i="144"/>
  <c r="S45" i="144"/>
  <c r="G45" i="139"/>
  <c r="O45" i="139"/>
  <c r="W45" i="139"/>
  <c r="D44" i="139"/>
  <c r="L44" i="139"/>
  <c r="T44" i="139"/>
  <c r="E45" i="138"/>
  <c r="M45" i="138"/>
  <c r="U45" i="138"/>
  <c r="K45" i="135"/>
  <c r="C26" i="131"/>
  <c r="C45" i="131" s="1"/>
  <c r="K26" i="131"/>
  <c r="K45" i="131" s="1"/>
  <c r="S26" i="131"/>
  <c r="S45" i="131" s="1"/>
  <c r="Z26" i="130"/>
  <c r="O45" i="130"/>
  <c r="O45" i="129"/>
  <c r="S45" i="119"/>
  <c r="F44" i="184"/>
  <c r="N44" i="184"/>
  <c r="V44" i="184"/>
  <c r="C26" i="183"/>
  <c r="C45" i="183" s="1"/>
  <c r="K26" i="183"/>
  <c r="K45" i="183" s="1"/>
  <c r="S26" i="183"/>
  <c r="S45" i="183" s="1"/>
  <c r="F44" i="182"/>
  <c r="N44" i="182"/>
  <c r="V44" i="182"/>
  <c r="AA44" i="181"/>
  <c r="AA45" i="181" s="1"/>
  <c r="Z50" i="181"/>
  <c r="F44" i="180"/>
  <c r="N44" i="180"/>
  <c r="V44" i="180"/>
  <c r="C26" i="179"/>
  <c r="K26" i="179"/>
  <c r="S26" i="179"/>
  <c r="AA26" i="179"/>
  <c r="AA45" i="179" s="1"/>
  <c r="Z44" i="179"/>
  <c r="G26" i="178"/>
  <c r="G45" i="178" s="1"/>
  <c r="O26" i="178"/>
  <c r="O45" i="178" s="1"/>
  <c r="W26" i="178"/>
  <c r="W45" i="178" s="1"/>
  <c r="D45" i="178"/>
  <c r="L45" i="178"/>
  <c r="T45" i="178"/>
  <c r="C26" i="177"/>
  <c r="C45" i="177" s="1"/>
  <c r="K26" i="177"/>
  <c r="K45" i="177" s="1"/>
  <c r="S26" i="177"/>
  <c r="S45" i="177" s="1"/>
  <c r="G26" i="176"/>
  <c r="G45" i="176" s="1"/>
  <c r="O26" i="176"/>
  <c r="O45" i="176" s="1"/>
  <c r="W26" i="176"/>
  <c r="W45" i="176" s="1"/>
  <c r="C26" i="175"/>
  <c r="C45" i="175" s="1"/>
  <c r="K26" i="175"/>
  <c r="K45" i="175" s="1"/>
  <c r="S26" i="175"/>
  <c r="AA26" i="175"/>
  <c r="AA45" i="175" s="1"/>
  <c r="G26" i="174"/>
  <c r="G44" i="174"/>
  <c r="O44" i="174"/>
  <c r="O45" i="174" s="1"/>
  <c r="W44" i="174"/>
  <c r="W45" i="174" s="1"/>
  <c r="G44" i="173"/>
  <c r="G45" i="173" s="1"/>
  <c r="O44" i="173"/>
  <c r="O45" i="173" s="1"/>
  <c r="W44" i="173"/>
  <c r="W45" i="173" s="1"/>
  <c r="D44" i="172"/>
  <c r="T44" i="172"/>
  <c r="Y45" i="169"/>
  <c r="Y45" i="167"/>
  <c r="F45" i="165"/>
  <c r="N45" i="165"/>
  <c r="V45" i="165"/>
  <c r="H44" i="164"/>
  <c r="H45" i="164" s="1"/>
  <c r="P44" i="164"/>
  <c r="P45" i="164" s="1"/>
  <c r="X44" i="164"/>
  <c r="Z44" i="164" s="1"/>
  <c r="J45" i="163"/>
  <c r="R45" i="163"/>
  <c r="Z50" i="163"/>
  <c r="H26" i="162"/>
  <c r="Z44" i="161"/>
  <c r="I45" i="160"/>
  <c r="C45" i="158"/>
  <c r="Q45" i="157"/>
  <c r="Y45" i="157"/>
  <c r="Q45" i="155"/>
  <c r="R45" i="154"/>
  <c r="O45" i="153"/>
  <c r="W45" i="153"/>
  <c r="K45" i="153"/>
  <c r="Z25" i="151"/>
  <c r="F26" i="149"/>
  <c r="F45" i="149" s="1"/>
  <c r="N26" i="149"/>
  <c r="N45" i="149" s="1"/>
  <c r="V26" i="149"/>
  <c r="V45" i="149" s="1"/>
  <c r="Y45" i="149"/>
  <c r="C45" i="147"/>
  <c r="K45" i="147"/>
  <c r="T45" i="144"/>
  <c r="Z25" i="140"/>
  <c r="Z25" i="139"/>
  <c r="H45" i="137"/>
  <c r="F45" i="129"/>
  <c r="N45" i="129"/>
  <c r="G45" i="126"/>
  <c r="W45" i="126"/>
  <c r="AA45" i="125"/>
  <c r="K45" i="123"/>
  <c r="O45" i="123"/>
  <c r="D45" i="119"/>
  <c r="T45" i="119"/>
  <c r="U45" i="168"/>
  <c r="U45" i="166"/>
  <c r="G45" i="165"/>
  <c r="O45" i="165"/>
  <c r="W45" i="165"/>
  <c r="U45" i="160"/>
  <c r="J45" i="157"/>
  <c r="R45" i="157"/>
  <c r="AA44" i="150"/>
  <c r="AA44" i="149"/>
  <c r="J45" i="148"/>
  <c r="R45" i="148"/>
  <c r="AA45" i="148"/>
  <c r="D45" i="147"/>
  <c r="H45" i="146"/>
  <c r="P45" i="146"/>
  <c r="C45" i="145"/>
  <c r="S45" i="145"/>
  <c r="H45" i="143"/>
  <c r="P45" i="143"/>
  <c r="I45" i="139"/>
  <c r="Q45" i="139"/>
  <c r="Y45" i="139"/>
  <c r="G26" i="138"/>
  <c r="G45" i="138" s="1"/>
  <c r="O26" i="138"/>
  <c r="O45" i="138" s="1"/>
  <c r="W26" i="138"/>
  <c r="W45" i="138" s="1"/>
  <c r="J45" i="138"/>
  <c r="D45" i="128"/>
  <c r="F45" i="127"/>
  <c r="X44" i="123"/>
  <c r="Z37" i="123"/>
  <c r="Z43" i="107"/>
  <c r="X44" i="107"/>
  <c r="Z44" i="107" s="1"/>
  <c r="AA45" i="137"/>
  <c r="C45" i="136"/>
  <c r="K45" i="136"/>
  <c r="S45" i="136"/>
  <c r="J44" i="132"/>
  <c r="R44" i="132"/>
  <c r="R45" i="132" s="1"/>
  <c r="T45" i="131"/>
  <c r="J44" i="131"/>
  <c r="R44" i="131"/>
  <c r="AA26" i="130"/>
  <c r="AA45" i="130" s="1"/>
  <c r="C26" i="129"/>
  <c r="C45" i="129" s="1"/>
  <c r="K26" i="129"/>
  <c r="K45" i="129" s="1"/>
  <c r="C26" i="128"/>
  <c r="C44" i="128"/>
  <c r="K44" i="128"/>
  <c r="K45" i="128" s="1"/>
  <c r="S44" i="128"/>
  <c r="F45" i="126"/>
  <c r="N45" i="126"/>
  <c r="V45" i="126"/>
  <c r="C26" i="125"/>
  <c r="C45" i="125" s="1"/>
  <c r="K26" i="125"/>
  <c r="K45" i="125" s="1"/>
  <c r="C26" i="123"/>
  <c r="C45" i="123" s="1"/>
  <c r="S26" i="123"/>
  <c r="S45" i="123" s="1"/>
  <c r="F44" i="122"/>
  <c r="F45" i="122" s="1"/>
  <c r="N44" i="122"/>
  <c r="V44" i="122"/>
  <c r="V45" i="122" s="1"/>
  <c r="F26" i="121"/>
  <c r="F45" i="121" s="1"/>
  <c r="N26" i="121"/>
  <c r="N45" i="121" s="1"/>
  <c r="V26" i="121"/>
  <c r="V45" i="121" s="1"/>
  <c r="E45" i="119"/>
  <c r="M45" i="119"/>
  <c r="U45" i="119"/>
  <c r="C26" i="118"/>
  <c r="C45" i="118" s="1"/>
  <c r="S26" i="118"/>
  <c r="S45" i="118" s="1"/>
  <c r="Q45" i="118"/>
  <c r="Z37" i="113"/>
  <c r="X44" i="113"/>
  <c r="Z44" i="113" s="1"/>
  <c r="C44" i="111"/>
  <c r="C45" i="111" s="1"/>
  <c r="K44" i="111"/>
  <c r="S44" i="111"/>
  <c r="AA45" i="107"/>
  <c r="I44" i="107"/>
  <c r="I45" i="107" s="1"/>
  <c r="Q44" i="107"/>
  <c r="Y44" i="107"/>
  <c r="G26" i="106"/>
  <c r="G45" i="106" s="1"/>
  <c r="O26" i="106"/>
  <c r="O45" i="106" s="1"/>
  <c r="W26" i="106"/>
  <c r="W45" i="106" s="1"/>
  <c r="C44" i="104"/>
  <c r="C45" i="104" s="1"/>
  <c r="K44" i="104"/>
  <c r="K45" i="104" s="1"/>
  <c r="S44" i="104"/>
  <c r="S45" i="104" s="1"/>
  <c r="C45" i="98"/>
  <c r="K45" i="98"/>
  <c r="S45" i="98"/>
  <c r="AA26" i="124"/>
  <c r="AA45" i="124" s="1"/>
  <c r="D45" i="123"/>
  <c r="T45" i="123"/>
  <c r="H44" i="121"/>
  <c r="F26" i="120"/>
  <c r="N26" i="120"/>
  <c r="V26" i="120"/>
  <c r="P44" i="120"/>
  <c r="P45" i="120" s="1"/>
  <c r="F26" i="119"/>
  <c r="F45" i="119" s="1"/>
  <c r="N26" i="119"/>
  <c r="N45" i="119" s="1"/>
  <c r="V26" i="119"/>
  <c r="V45" i="119" s="1"/>
  <c r="W45" i="110"/>
  <c r="D26" i="109"/>
  <c r="L26" i="109"/>
  <c r="T26" i="109"/>
  <c r="X44" i="105"/>
  <c r="Z44" i="105" s="1"/>
  <c r="Z37" i="105"/>
  <c r="G26" i="102"/>
  <c r="G45" i="102" s="1"/>
  <c r="O26" i="102"/>
  <c r="O45" i="102" s="1"/>
  <c r="W26" i="102"/>
  <c r="W45" i="102" s="1"/>
  <c r="R26" i="83"/>
  <c r="R45" i="83" s="1"/>
  <c r="E26" i="7"/>
  <c r="E45" i="7" s="1"/>
  <c r="G26" i="133"/>
  <c r="G45" i="133" s="1"/>
  <c r="O26" i="133"/>
  <c r="O45" i="133" s="1"/>
  <c r="W26" i="133"/>
  <c r="W45" i="133" s="1"/>
  <c r="D44" i="133"/>
  <c r="D45" i="133" s="1"/>
  <c r="L44" i="133"/>
  <c r="L45" i="133" s="1"/>
  <c r="T44" i="133"/>
  <c r="T45" i="133" s="1"/>
  <c r="G26" i="132"/>
  <c r="G45" i="132" s="1"/>
  <c r="D45" i="130"/>
  <c r="L45" i="130"/>
  <c r="T45" i="130"/>
  <c r="I45" i="127"/>
  <c r="Q45" i="127"/>
  <c r="Y45" i="127"/>
  <c r="H45" i="126"/>
  <c r="P44" i="126"/>
  <c r="Z37" i="125"/>
  <c r="C26" i="124"/>
  <c r="C45" i="124" s="1"/>
  <c r="K26" i="124"/>
  <c r="K45" i="124" s="1"/>
  <c r="S26" i="124"/>
  <c r="S45" i="124" s="1"/>
  <c r="C26" i="122"/>
  <c r="C45" i="122" s="1"/>
  <c r="S26" i="122"/>
  <c r="S45" i="122" s="1"/>
  <c r="P44" i="119"/>
  <c r="E45" i="117"/>
  <c r="M45" i="117"/>
  <c r="U45" i="117"/>
  <c r="X44" i="110"/>
  <c r="Z44" i="110" s="1"/>
  <c r="Z37" i="110"/>
  <c r="D44" i="98"/>
  <c r="L44" i="98"/>
  <c r="L45" i="98" s="1"/>
  <c r="T44" i="98"/>
  <c r="T45" i="98" s="1"/>
  <c r="R26" i="92"/>
  <c r="R45" i="92" s="1"/>
  <c r="G26" i="135"/>
  <c r="O26" i="135"/>
  <c r="W26" i="135"/>
  <c r="D44" i="135"/>
  <c r="D45" i="135" s="1"/>
  <c r="L44" i="135"/>
  <c r="L45" i="135" s="1"/>
  <c r="T44" i="135"/>
  <c r="T45" i="135" s="1"/>
  <c r="G26" i="134"/>
  <c r="G45" i="134" s="1"/>
  <c r="O26" i="134"/>
  <c r="O45" i="134" s="1"/>
  <c r="W26" i="134"/>
  <c r="W45" i="134" s="1"/>
  <c r="D44" i="134"/>
  <c r="D45" i="134" s="1"/>
  <c r="L44" i="134"/>
  <c r="T44" i="134"/>
  <c r="P45" i="132"/>
  <c r="W45" i="131"/>
  <c r="E45" i="130"/>
  <c r="M45" i="130"/>
  <c r="U45" i="130"/>
  <c r="H44" i="129"/>
  <c r="P44" i="129"/>
  <c r="AA26" i="127"/>
  <c r="AA45" i="127" s="1"/>
  <c r="D45" i="124"/>
  <c r="L45" i="124"/>
  <c r="T45" i="124"/>
  <c r="D45" i="122"/>
  <c r="L45" i="122"/>
  <c r="T45" i="122"/>
  <c r="H44" i="122"/>
  <c r="P44" i="122"/>
  <c r="AA44" i="121"/>
  <c r="H45" i="120"/>
  <c r="AA44" i="120"/>
  <c r="H45" i="119"/>
  <c r="X45" i="119"/>
  <c r="Z45" i="119" s="1"/>
  <c r="Z25" i="119"/>
  <c r="E44" i="118"/>
  <c r="E45" i="118" s="1"/>
  <c r="M44" i="118"/>
  <c r="M45" i="118" s="1"/>
  <c r="U44" i="118"/>
  <c r="U45" i="118" s="1"/>
  <c r="I44" i="117"/>
  <c r="Q44" i="117"/>
  <c r="Y44" i="117"/>
  <c r="D26" i="105"/>
  <c r="H45" i="95"/>
  <c r="P45" i="95"/>
  <c r="Z13" i="95"/>
  <c r="X26" i="95"/>
  <c r="J45" i="84"/>
  <c r="R26" i="84"/>
  <c r="R45" i="84" s="1"/>
  <c r="G26" i="136"/>
  <c r="O26" i="136"/>
  <c r="O45" i="136" s="1"/>
  <c r="W26" i="136"/>
  <c r="D44" i="136"/>
  <c r="D45" i="136" s="1"/>
  <c r="L44" i="136"/>
  <c r="L45" i="136" s="1"/>
  <c r="T44" i="136"/>
  <c r="T45" i="136" s="1"/>
  <c r="H45" i="135"/>
  <c r="P45" i="135"/>
  <c r="Z50" i="133"/>
  <c r="F45" i="132"/>
  <c r="V45" i="132"/>
  <c r="H45" i="131"/>
  <c r="P45" i="131"/>
  <c r="C26" i="127"/>
  <c r="C45" i="127" s="1"/>
  <c r="K26" i="127"/>
  <c r="K45" i="127" s="1"/>
  <c r="AA26" i="126"/>
  <c r="AA45" i="126" s="1"/>
  <c r="E45" i="122"/>
  <c r="M45" i="122"/>
  <c r="U45" i="122"/>
  <c r="C44" i="121"/>
  <c r="K44" i="121"/>
  <c r="S44" i="121"/>
  <c r="C44" i="120"/>
  <c r="K44" i="120"/>
  <c r="S44" i="120"/>
  <c r="AA44" i="119"/>
  <c r="N44" i="118"/>
  <c r="V44" i="118"/>
  <c r="C45" i="106"/>
  <c r="X44" i="106"/>
  <c r="Z44" i="106" s="1"/>
  <c r="Z37" i="106"/>
  <c r="K45" i="103"/>
  <c r="R45" i="102"/>
  <c r="F45" i="101"/>
  <c r="V45" i="101"/>
  <c r="L45" i="99"/>
  <c r="J45" i="97"/>
  <c r="R45" i="97"/>
  <c r="AA45" i="97"/>
  <c r="I45" i="95"/>
  <c r="Q45" i="95"/>
  <c r="Y45" i="95"/>
  <c r="G26" i="137"/>
  <c r="O26" i="137"/>
  <c r="W26" i="137"/>
  <c r="W45" i="137" s="1"/>
  <c r="D44" i="137"/>
  <c r="D45" i="137" s="1"/>
  <c r="L44" i="137"/>
  <c r="L45" i="137" s="1"/>
  <c r="T44" i="137"/>
  <c r="T45" i="137" s="1"/>
  <c r="J45" i="132"/>
  <c r="H44" i="130"/>
  <c r="P44" i="130"/>
  <c r="H45" i="128"/>
  <c r="D45" i="127"/>
  <c r="L45" i="127"/>
  <c r="C26" i="126"/>
  <c r="C45" i="126" s="1"/>
  <c r="F45" i="124"/>
  <c r="N45" i="124"/>
  <c r="V45" i="124"/>
  <c r="H45" i="123"/>
  <c r="P45" i="123"/>
  <c r="X45" i="123"/>
  <c r="F45" i="123"/>
  <c r="N45" i="123"/>
  <c r="V45" i="123"/>
  <c r="C26" i="121"/>
  <c r="C45" i="121" s="1"/>
  <c r="K26" i="121"/>
  <c r="K45" i="121" s="1"/>
  <c r="S26" i="121"/>
  <c r="AA26" i="120"/>
  <c r="AA26" i="119"/>
  <c r="C44" i="119"/>
  <c r="K44" i="119"/>
  <c r="K45" i="119" s="1"/>
  <c r="S44" i="119"/>
  <c r="H45" i="117"/>
  <c r="P45" i="117"/>
  <c r="F45" i="116"/>
  <c r="N45" i="116"/>
  <c r="V45" i="116"/>
  <c r="H45" i="111"/>
  <c r="Q45" i="107"/>
  <c r="Y45" i="107"/>
  <c r="S45" i="106"/>
  <c r="G26" i="101"/>
  <c r="G45" i="101" s="1"/>
  <c r="O26" i="101"/>
  <c r="O45" i="101" s="1"/>
  <c r="W26" i="101"/>
  <c r="W45" i="101" s="1"/>
  <c r="J45" i="100"/>
  <c r="R45" i="100"/>
  <c r="E45" i="99"/>
  <c r="U45" i="99"/>
  <c r="G44" i="93"/>
  <c r="O44" i="93"/>
  <c r="J45" i="88"/>
  <c r="P45" i="137"/>
  <c r="Z25" i="137"/>
  <c r="J45" i="135"/>
  <c r="R45" i="135"/>
  <c r="AA45" i="135"/>
  <c r="C45" i="133"/>
  <c r="K45" i="133"/>
  <c r="S45" i="133"/>
  <c r="K45" i="132"/>
  <c r="C26" i="132"/>
  <c r="C45" i="132" s="1"/>
  <c r="AA26" i="131"/>
  <c r="AA45" i="131" s="1"/>
  <c r="Z25" i="130"/>
  <c r="J44" i="130"/>
  <c r="R44" i="130"/>
  <c r="P44" i="128"/>
  <c r="F44" i="127"/>
  <c r="N44" i="127"/>
  <c r="N45" i="127" s="1"/>
  <c r="V44" i="127"/>
  <c r="V45" i="127" s="1"/>
  <c r="D45" i="126"/>
  <c r="L45" i="126"/>
  <c r="T45" i="126"/>
  <c r="E44" i="126"/>
  <c r="M44" i="126"/>
  <c r="U44" i="126"/>
  <c r="F44" i="125"/>
  <c r="F45" i="125" s="1"/>
  <c r="N44" i="125"/>
  <c r="N45" i="125" s="1"/>
  <c r="V44" i="125"/>
  <c r="V45" i="125" s="1"/>
  <c r="D45" i="121"/>
  <c r="L45" i="121"/>
  <c r="T45" i="121"/>
  <c r="C26" i="120"/>
  <c r="C45" i="120" s="1"/>
  <c r="K26" i="120"/>
  <c r="S26" i="120"/>
  <c r="S45" i="120" s="1"/>
  <c r="F44" i="120"/>
  <c r="N44" i="120"/>
  <c r="N45" i="120" s="1"/>
  <c r="V44" i="120"/>
  <c r="C26" i="119"/>
  <c r="C45" i="119" s="1"/>
  <c r="I45" i="117"/>
  <c r="Y45" i="117"/>
  <c r="D44" i="117"/>
  <c r="L44" i="117"/>
  <c r="T44" i="117"/>
  <c r="P44" i="107"/>
  <c r="P45" i="107" s="1"/>
  <c r="J45" i="104"/>
  <c r="AA45" i="104"/>
  <c r="D44" i="99"/>
  <c r="D45" i="99" s="1"/>
  <c r="T44" i="99"/>
  <c r="T45" i="99" s="1"/>
  <c r="C45" i="95"/>
  <c r="Z44" i="95"/>
  <c r="Y45" i="91"/>
  <c r="Y45" i="85"/>
  <c r="Z26" i="85"/>
  <c r="Z37" i="112"/>
  <c r="D45" i="110"/>
  <c r="L45" i="110"/>
  <c r="T45" i="110"/>
  <c r="H45" i="108"/>
  <c r="D26" i="106"/>
  <c r="L26" i="106"/>
  <c r="T26" i="106"/>
  <c r="D44" i="106"/>
  <c r="L44" i="106"/>
  <c r="T44" i="106"/>
  <c r="J45" i="105"/>
  <c r="R45" i="105"/>
  <c r="L45" i="101"/>
  <c r="D44" i="101"/>
  <c r="D45" i="101" s="1"/>
  <c r="T44" i="101"/>
  <c r="T45" i="101" s="1"/>
  <c r="AA45" i="100"/>
  <c r="D44" i="100"/>
  <c r="L44" i="100"/>
  <c r="L45" i="100" s="1"/>
  <c r="T44" i="100"/>
  <c r="T45" i="100" s="1"/>
  <c r="J45" i="99"/>
  <c r="R45" i="99"/>
  <c r="X26" i="99"/>
  <c r="G26" i="97"/>
  <c r="G45" i="97" s="1"/>
  <c r="O26" i="97"/>
  <c r="O45" i="97" s="1"/>
  <c r="W26" i="97"/>
  <c r="W45" i="97" s="1"/>
  <c r="J26" i="91"/>
  <c r="J45" i="91" s="1"/>
  <c r="R26" i="91"/>
  <c r="R45" i="91" s="1"/>
  <c r="O44" i="90"/>
  <c r="V45" i="87"/>
  <c r="Z26" i="83"/>
  <c r="J45" i="82"/>
  <c r="R45" i="82"/>
  <c r="AA26" i="82"/>
  <c r="I45" i="80"/>
  <c r="G45" i="77"/>
  <c r="T45" i="57"/>
  <c r="D44" i="116"/>
  <c r="D45" i="116" s="1"/>
  <c r="L44" i="116"/>
  <c r="L45" i="116" s="1"/>
  <c r="T44" i="116"/>
  <c r="T45" i="116" s="1"/>
  <c r="H45" i="115"/>
  <c r="P45" i="115"/>
  <c r="Z25" i="115"/>
  <c r="D44" i="115"/>
  <c r="L44" i="115"/>
  <c r="T44" i="115"/>
  <c r="J44" i="114"/>
  <c r="J45" i="114" s="1"/>
  <c r="R44" i="114"/>
  <c r="Z37" i="114"/>
  <c r="D26" i="113"/>
  <c r="L26" i="113"/>
  <c r="T26" i="113"/>
  <c r="F44" i="113"/>
  <c r="F45" i="113" s="1"/>
  <c r="N44" i="113"/>
  <c r="N45" i="113" s="1"/>
  <c r="V44" i="113"/>
  <c r="V45" i="113" s="1"/>
  <c r="H45" i="112"/>
  <c r="P45" i="112"/>
  <c r="C44" i="112"/>
  <c r="C45" i="112" s="1"/>
  <c r="K44" i="112"/>
  <c r="S44" i="112"/>
  <c r="S45" i="112" s="1"/>
  <c r="J44" i="111"/>
  <c r="R44" i="111"/>
  <c r="F44" i="110"/>
  <c r="F45" i="110" s="1"/>
  <c r="N44" i="110"/>
  <c r="V44" i="110"/>
  <c r="G44" i="109"/>
  <c r="O44" i="109"/>
  <c r="W44" i="109"/>
  <c r="E44" i="108"/>
  <c r="E45" i="108" s="1"/>
  <c r="M44" i="108"/>
  <c r="M45" i="108" s="1"/>
  <c r="U44" i="108"/>
  <c r="U45" i="108" s="1"/>
  <c r="D44" i="108"/>
  <c r="L44" i="108"/>
  <c r="T44" i="108"/>
  <c r="G26" i="107"/>
  <c r="G45" i="107" s="1"/>
  <c r="O26" i="107"/>
  <c r="W26" i="107"/>
  <c r="W45" i="107" s="1"/>
  <c r="F44" i="106"/>
  <c r="F45" i="106" s="1"/>
  <c r="N44" i="106"/>
  <c r="N45" i="106" s="1"/>
  <c r="V44" i="106"/>
  <c r="G44" i="105"/>
  <c r="O44" i="105"/>
  <c r="W44" i="105"/>
  <c r="W45" i="105" s="1"/>
  <c r="G26" i="104"/>
  <c r="G45" i="104" s="1"/>
  <c r="O26" i="104"/>
  <c r="O45" i="104" s="1"/>
  <c r="W26" i="104"/>
  <c r="W45" i="104" s="1"/>
  <c r="C44" i="103"/>
  <c r="C45" i="103" s="1"/>
  <c r="S44" i="103"/>
  <c r="AA44" i="103"/>
  <c r="AA45" i="103" s="1"/>
  <c r="C45" i="100"/>
  <c r="K45" i="100"/>
  <c r="S45" i="100"/>
  <c r="S45" i="99"/>
  <c r="Z13" i="97"/>
  <c r="Z25" i="97"/>
  <c r="G26" i="96"/>
  <c r="G45" i="96" s="1"/>
  <c r="O26" i="96"/>
  <c r="O45" i="96" s="1"/>
  <c r="W26" i="96"/>
  <c r="W45" i="96" s="1"/>
  <c r="G26" i="95"/>
  <c r="G45" i="95" s="1"/>
  <c r="O26" i="95"/>
  <c r="O45" i="95" s="1"/>
  <c r="W26" i="95"/>
  <c r="W45" i="95" s="1"/>
  <c r="D45" i="90"/>
  <c r="L45" i="90"/>
  <c r="F45" i="88"/>
  <c r="N45" i="88"/>
  <c r="V45" i="88"/>
  <c r="Y45" i="88"/>
  <c r="Z26" i="88"/>
  <c r="Q45" i="83"/>
  <c r="Z37" i="82"/>
  <c r="X44" i="82"/>
  <c r="Z44" i="82" s="1"/>
  <c r="J45" i="80"/>
  <c r="Z50" i="78"/>
  <c r="H45" i="77"/>
  <c r="P45" i="77"/>
  <c r="Z25" i="77"/>
  <c r="Y26" i="59"/>
  <c r="Z13" i="59"/>
  <c r="D26" i="58"/>
  <c r="D45" i="58" s="1"/>
  <c r="L26" i="58"/>
  <c r="L45" i="58" s="1"/>
  <c r="U45" i="87"/>
  <c r="C44" i="81"/>
  <c r="K44" i="81"/>
  <c r="Z37" i="80"/>
  <c r="X44" i="80"/>
  <c r="Z44" i="80" s="1"/>
  <c r="R45" i="78"/>
  <c r="O45" i="116"/>
  <c r="G45" i="115"/>
  <c r="O45" i="115"/>
  <c r="G45" i="113"/>
  <c r="W45" i="113"/>
  <c r="Z43" i="113"/>
  <c r="E44" i="111"/>
  <c r="M44" i="111"/>
  <c r="U44" i="111"/>
  <c r="U45" i="111" s="1"/>
  <c r="I44" i="109"/>
  <c r="Q44" i="109"/>
  <c r="Q45" i="109" s="1"/>
  <c r="Y44" i="109"/>
  <c r="Y45" i="109" s="1"/>
  <c r="D26" i="108"/>
  <c r="D45" i="108" s="1"/>
  <c r="L26" i="108"/>
  <c r="T26" i="108"/>
  <c r="T45" i="108" s="1"/>
  <c r="J45" i="107"/>
  <c r="R45" i="107"/>
  <c r="R45" i="104"/>
  <c r="D45" i="104"/>
  <c r="T45" i="104"/>
  <c r="T45" i="103"/>
  <c r="Z50" i="103"/>
  <c r="I45" i="102"/>
  <c r="Q45" i="102"/>
  <c r="Y45" i="102"/>
  <c r="D45" i="98"/>
  <c r="S45" i="97"/>
  <c r="J45" i="96"/>
  <c r="AA45" i="96"/>
  <c r="D44" i="96"/>
  <c r="L44" i="96"/>
  <c r="L45" i="96" s="1"/>
  <c r="T44" i="96"/>
  <c r="T45" i="96" s="1"/>
  <c r="J45" i="95"/>
  <c r="R45" i="95"/>
  <c r="Z50" i="95"/>
  <c r="I45" i="94"/>
  <c r="Q45" i="94"/>
  <c r="Y45" i="94"/>
  <c r="C44" i="94"/>
  <c r="I45" i="88"/>
  <c r="Q45" i="88"/>
  <c r="M45" i="88"/>
  <c r="U45" i="88"/>
  <c r="F45" i="87"/>
  <c r="J45" i="86"/>
  <c r="O44" i="86"/>
  <c r="I45" i="83"/>
  <c r="F26" i="82"/>
  <c r="F45" i="82" s="1"/>
  <c r="V26" i="82"/>
  <c r="V45" i="82" s="1"/>
  <c r="T45" i="79"/>
  <c r="R45" i="114"/>
  <c r="Z50" i="114"/>
  <c r="D45" i="112"/>
  <c r="L45" i="112"/>
  <c r="T45" i="112"/>
  <c r="G45" i="112"/>
  <c r="W45" i="112"/>
  <c r="I44" i="110"/>
  <c r="I45" i="110" s="1"/>
  <c r="Q44" i="110"/>
  <c r="Q45" i="110" s="1"/>
  <c r="Y44" i="110"/>
  <c r="Y45" i="110" s="1"/>
  <c r="G26" i="109"/>
  <c r="G45" i="109" s="1"/>
  <c r="O26" i="109"/>
  <c r="W26" i="109"/>
  <c r="AA45" i="106"/>
  <c r="G26" i="105"/>
  <c r="O26" i="105"/>
  <c r="O45" i="105" s="1"/>
  <c r="AA45" i="102"/>
  <c r="D44" i="102"/>
  <c r="L44" i="102"/>
  <c r="L45" i="102" s="1"/>
  <c r="T44" i="102"/>
  <c r="T45" i="102" s="1"/>
  <c r="G26" i="100"/>
  <c r="G45" i="100" s="1"/>
  <c r="O26" i="100"/>
  <c r="O45" i="100" s="1"/>
  <c r="W26" i="100"/>
  <c r="W45" i="100" s="1"/>
  <c r="G26" i="99"/>
  <c r="G45" i="99" s="1"/>
  <c r="O26" i="99"/>
  <c r="O45" i="99" s="1"/>
  <c r="W26" i="99"/>
  <c r="W45" i="99" s="1"/>
  <c r="L45" i="97"/>
  <c r="D44" i="97"/>
  <c r="D45" i="97" s="1"/>
  <c r="T44" i="97"/>
  <c r="T45" i="97" s="1"/>
  <c r="K45" i="96"/>
  <c r="S45" i="96"/>
  <c r="S45" i="95"/>
  <c r="AA45" i="94"/>
  <c r="H45" i="93"/>
  <c r="P45" i="93"/>
  <c r="R26" i="88"/>
  <c r="R45" i="88" s="1"/>
  <c r="F26" i="80"/>
  <c r="F45" i="80" s="1"/>
  <c r="V26" i="80"/>
  <c r="V45" i="80" s="1"/>
  <c r="M45" i="79"/>
  <c r="H26" i="54"/>
  <c r="P26" i="54"/>
  <c r="P45" i="54" s="1"/>
  <c r="E45" i="112"/>
  <c r="M45" i="112"/>
  <c r="U45" i="112"/>
  <c r="D45" i="111"/>
  <c r="L45" i="111"/>
  <c r="T45" i="111"/>
  <c r="H45" i="109"/>
  <c r="P45" i="109"/>
  <c r="I44" i="108"/>
  <c r="Q44" i="108"/>
  <c r="Y44" i="108"/>
  <c r="Z44" i="108" s="1"/>
  <c r="D26" i="107"/>
  <c r="L26" i="107"/>
  <c r="T26" i="107"/>
  <c r="E44" i="107"/>
  <c r="E45" i="107" s="1"/>
  <c r="M44" i="107"/>
  <c r="M45" i="107" s="1"/>
  <c r="U44" i="107"/>
  <c r="U45" i="107" s="1"/>
  <c r="D44" i="107"/>
  <c r="L44" i="107"/>
  <c r="T44" i="107"/>
  <c r="H45" i="105"/>
  <c r="P45" i="105"/>
  <c r="C44" i="105"/>
  <c r="C45" i="105" s="1"/>
  <c r="K44" i="105"/>
  <c r="S44" i="105"/>
  <c r="S45" i="105" s="1"/>
  <c r="C45" i="102"/>
  <c r="K45" i="102"/>
  <c r="S45" i="102"/>
  <c r="J45" i="101"/>
  <c r="R45" i="101"/>
  <c r="X26" i="101"/>
  <c r="D45" i="96"/>
  <c r="L45" i="95"/>
  <c r="D44" i="95"/>
  <c r="D45" i="95" s="1"/>
  <c r="T44" i="95"/>
  <c r="T45" i="95" s="1"/>
  <c r="V45" i="91"/>
  <c r="J45" i="89"/>
  <c r="D45" i="86"/>
  <c r="L45" i="86"/>
  <c r="T45" i="86"/>
  <c r="F45" i="84"/>
  <c r="N45" i="84"/>
  <c r="V45" i="84"/>
  <c r="P44" i="79"/>
  <c r="X44" i="78"/>
  <c r="Z37" i="78"/>
  <c r="S45" i="77"/>
  <c r="F45" i="115"/>
  <c r="N45" i="115"/>
  <c r="V45" i="115"/>
  <c r="D45" i="114"/>
  <c r="L45" i="114"/>
  <c r="T45" i="114"/>
  <c r="Z13" i="113"/>
  <c r="I45" i="109"/>
  <c r="D44" i="109"/>
  <c r="L44" i="109"/>
  <c r="T44" i="109"/>
  <c r="G26" i="108"/>
  <c r="O26" i="108"/>
  <c r="O45" i="108" s="1"/>
  <c r="W26" i="108"/>
  <c r="G26" i="103"/>
  <c r="G45" i="103" s="1"/>
  <c r="O26" i="103"/>
  <c r="O45" i="103" s="1"/>
  <c r="W26" i="103"/>
  <c r="W45" i="103" s="1"/>
  <c r="D45" i="102"/>
  <c r="G26" i="98"/>
  <c r="G45" i="98" s="1"/>
  <c r="O26" i="98"/>
  <c r="O45" i="98" s="1"/>
  <c r="W26" i="98"/>
  <c r="W45" i="98" s="1"/>
  <c r="F45" i="92"/>
  <c r="F45" i="91"/>
  <c r="N45" i="91"/>
  <c r="J45" i="90"/>
  <c r="O44" i="89"/>
  <c r="E45" i="87"/>
  <c r="J45" i="87"/>
  <c r="F26" i="78"/>
  <c r="F45" i="78" s="1"/>
  <c r="V26" i="78"/>
  <c r="V45" i="78" s="1"/>
  <c r="G44" i="92"/>
  <c r="O44" i="92"/>
  <c r="W44" i="92"/>
  <c r="W45" i="92" s="1"/>
  <c r="F45" i="90"/>
  <c r="N45" i="90"/>
  <c r="V45" i="90"/>
  <c r="M45" i="90"/>
  <c r="U45" i="90"/>
  <c r="R26" i="86"/>
  <c r="R45" i="86" s="1"/>
  <c r="O44" i="84"/>
  <c r="AA44" i="82"/>
  <c r="G45" i="81"/>
  <c r="O45" i="81"/>
  <c r="W45" i="81"/>
  <c r="H45" i="78"/>
  <c r="P45" i="78"/>
  <c r="F26" i="77"/>
  <c r="F45" i="77" s="1"/>
  <c r="N26" i="77"/>
  <c r="N45" i="77" s="1"/>
  <c r="V26" i="77"/>
  <c r="V45" i="77" s="1"/>
  <c r="C44" i="77"/>
  <c r="C45" i="77" s="1"/>
  <c r="K44" i="77"/>
  <c r="K45" i="77" s="1"/>
  <c r="S44" i="77"/>
  <c r="H45" i="76"/>
  <c r="P45" i="76"/>
  <c r="M45" i="74"/>
  <c r="C44" i="73"/>
  <c r="C45" i="73" s="1"/>
  <c r="K44" i="73"/>
  <c r="K45" i="73" s="1"/>
  <c r="S44" i="73"/>
  <c r="M45" i="67"/>
  <c r="X26" i="67"/>
  <c r="X45" i="67" s="1"/>
  <c r="N45" i="65"/>
  <c r="V45" i="65"/>
  <c r="J26" i="64"/>
  <c r="J45" i="64" s="1"/>
  <c r="R26" i="64"/>
  <c r="R45" i="64" s="1"/>
  <c r="F45" i="62"/>
  <c r="N45" i="62"/>
  <c r="V45" i="62"/>
  <c r="O45" i="61"/>
  <c r="X26" i="60"/>
  <c r="Z13" i="60"/>
  <c r="E45" i="56"/>
  <c r="O44" i="91"/>
  <c r="F45" i="89"/>
  <c r="N45" i="89"/>
  <c r="V45" i="89"/>
  <c r="M45" i="89"/>
  <c r="U45" i="89"/>
  <c r="D45" i="87"/>
  <c r="L45" i="87"/>
  <c r="T45" i="87"/>
  <c r="AA26" i="85"/>
  <c r="AA45" i="85" s="1"/>
  <c r="R26" i="85"/>
  <c r="R45" i="85" s="1"/>
  <c r="P45" i="83"/>
  <c r="C44" i="82"/>
  <c r="K44" i="82"/>
  <c r="S44" i="82"/>
  <c r="AA44" i="81"/>
  <c r="X44" i="81"/>
  <c r="Z44" i="81" s="1"/>
  <c r="E45" i="80"/>
  <c r="U45" i="80"/>
  <c r="O45" i="80"/>
  <c r="E44" i="77"/>
  <c r="M44" i="77"/>
  <c r="M45" i="77" s="1"/>
  <c r="U44" i="77"/>
  <c r="J45" i="75"/>
  <c r="R45" i="75"/>
  <c r="I44" i="75"/>
  <c r="I45" i="75" s="1"/>
  <c r="Q44" i="75"/>
  <c r="Y44" i="75"/>
  <c r="Y45" i="75" s="1"/>
  <c r="E45" i="71"/>
  <c r="U45" i="71"/>
  <c r="J26" i="65"/>
  <c r="J45" i="65" s="1"/>
  <c r="R26" i="65"/>
  <c r="R45" i="65" s="1"/>
  <c r="AA45" i="64"/>
  <c r="G45" i="62"/>
  <c r="O45" i="62"/>
  <c r="W45" i="62"/>
  <c r="Z25" i="59"/>
  <c r="X26" i="59"/>
  <c r="G45" i="57"/>
  <c r="E45" i="51"/>
  <c r="D45" i="45"/>
  <c r="AA44" i="76"/>
  <c r="AA45" i="76" s="1"/>
  <c r="R45" i="66"/>
  <c r="Z25" i="66"/>
  <c r="J45" i="61"/>
  <c r="H26" i="56"/>
  <c r="H45" i="56" s="1"/>
  <c r="P26" i="56"/>
  <c r="E44" i="56"/>
  <c r="M44" i="56"/>
  <c r="M45" i="56" s="1"/>
  <c r="U44" i="56"/>
  <c r="U45" i="56" s="1"/>
  <c r="X26" i="50"/>
  <c r="Z26" i="50" s="1"/>
  <c r="Z13" i="50"/>
  <c r="R26" i="90"/>
  <c r="R45" i="90" s="1"/>
  <c r="O44" i="88"/>
  <c r="F45" i="86"/>
  <c r="N45" i="86"/>
  <c r="V45" i="86"/>
  <c r="M45" i="86"/>
  <c r="U45" i="86"/>
  <c r="K45" i="81"/>
  <c r="E45" i="79"/>
  <c r="U45" i="79"/>
  <c r="AA44" i="79"/>
  <c r="AA45" i="79" s="1"/>
  <c r="D45" i="78"/>
  <c r="L45" i="78"/>
  <c r="T45" i="78"/>
  <c r="C44" i="76"/>
  <c r="K44" i="76"/>
  <c r="K45" i="76" s="1"/>
  <c r="S44" i="76"/>
  <c r="C44" i="75"/>
  <c r="C45" i="75" s="1"/>
  <c r="K44" i="75"/>
  <c r="K45" i="75" s="1"/>
  <c r="F45" i="68"/>
  <c r="F45" i="64"/>
  <c r="E45" i="61"/>
  <c r="H44" i="60"/>
  <c r="H45" i="60" s="1"/>
  <c r="P44" i="60"/>
  <c r="P45" i="60" s="1"/>
  <c r="D44" i="51"/>
  <c r="L44" i="51"/>
  <c r="L45" i="51" s="1"/>
  <c r="T44" i="51"/>
  <c r="T45" i="51" s="1"/>
  <c r="Z50" i="92"/>
  <c r="H45" i="91"/>
  <c r="P45" i="91"/>
  <c r="R26" i="89"/>
  <c r="R45" i="89" s="1"/>
  <c r="H45" i="87"/>
  <c r="P45" i="87"/>
  <c r="O44" i="87"/>
  <c r="F45" i="85"/>
  <c r="N45" i="85"/>
  <c r="V45" i="85"/>
  <c r="M45" i="85"/>
  <c r="U45" i="85"/>
  <c r="D45" i="83"/>
  <c r="L45" i="83"/>
  <c r="T45" i="83"/>
  <c r="C44" i="83"/>
  <c r="K44" i="83"/>
  <c r="E45" i="82"/>
  <c r="U45" i="82"/>
  <c r="C44" i="80"/>
  <c r="K44" i="80"/>
  <c r="S44" i="80"/>
  <c r="AA44" i="80"/>
  <c r="F26" i="79"/>
  <c r="F45" i="79" s="1"/>
  <c r="V26" i="79"/>
  <c r="V45" i="79" s="1"/>
  <c r="D44" i="79"/>
  <c r="D45" i="79" s="1"/>
  <c r="L44" i="79"/>
  <c r="L45" i="79" s="1"/>
  <c r="T44" i="79"/>
  <c r="C44" i="79"/>
  <c r="K44" i="79"/>
  <c r="K45" i="79" s="1"/>
  <c r="S44" i="79"/>
  <c r="S45" i="79" s="1"/>
  <c r="E45" i="78"/>
  <c r="U45" i="78"/>
  <c r="AA44" i="78"/>
  <c r="AA45" i="78" s="1"/>
  <c r="I44" i="77"/>
  <c r="I45" i="77" s="1"/>
  <c r="Q44" i="77"/>
  <c r="Q45" i="77" s="1"/>
  <c r="Y44" i="77"/>
  <c r="Y45" i="77" s="1"/>
  <c r="M45" i="76"/>
  <c r="E44" i="76"/>
  <c r="E45" i="76" s="1"/>
  <c r="M44" i="76"/>
  <c r="U44" i="76"/>
  <c r="U45" i="76" s="1"/>
  <c r="F26" i="75"/>
  <c r="F45" i="75" s="1"/>
  <c r="N26" i="75"/>
  <c r="N45" i="75" s="1"/>
  <c r="V26" i="75"/>
  <c r="V45" i="75" s="1"/>
  <c r="E44" i="75"/>
  <c r="E45" i="75" s="1"/>
  <c r="M44" i="75"/>
  <c r="M45" i="75" s="1"/>
  <c r="U44" i="75"/>
  <c r="U45" i="75" s="1"/>
  <c r="V45" i="71"/>
  <c r="E45" i="69"/>
  <c r="M45" i="61"/>
  <c r="F26" i="76"/>
  <c r="F45" i="76" s="1"/>
  <c r="N26" i="76"/>
  <c r="N45" i="76" s="1"/>
  <c r="V26" i="76"/>
  <c r="V45" i="76" s="1"/>
  <c r="Q45" i="75"/>
  <c r="R45" i="71"/>
  <c r="U45" i="61"/>
  <c r="R45" i="60"/>
  <c r="X26" i="58"/>
  <c r="Z13" i="58"/>
  <c r="X26" i="57"/>
  <c r="X45" i="57" s="1"/>
  <c r="Z45" i="57" s="1"/>
  <c r="Z25" i="57"/>
  <c r="R26" i="87"/>
  <c r="R45" i="87" s="1"/>
  <c r="O44" i="85"/>
  <c r="E44" i="83"/>
  <c r="E45" i="83" s="1"/>
  <c r="F26" i="81"/>
  <c r="F45" i="81" s="1"/>
  <c r="V26" i="81"/>
  <c r="V45" i="81" s="1"/>
  <c r="H45" i="79"/>
  <c r="P45" i="79"/>
  <c r="N45" i="79"/>
  <c r="AA44" i="77"/>
  <c r="G45" i="75"/>
  <c r="W45" i="75"/>
  <c r="AA45" i="74"/>
  <c r="AA44" i="73"/>
  <c r="AA45" i="73" s="1"/>
  <c r="N45" i="68"/>
  <c r="N45" i="59"/>
  <c r="V45" i="59"/>
  <c r="D26" i="56"/>
  <c r="D45" i="56" s="1"/>
  <c r="L26" i="56"/>
  <c r="L45" i="56" s="1"/>
  <c r="T26" i="56"/>
  <c r="D44" i="49"/>
  <c r="D45" i="49" s="1"/>
  <c r="L44" i="49"/>
  <c r="L45" i="49" s="1"/>
  <c r="T44" i="49"/>
  <c r="T45" i="49" s="1"/>
  <c r="T45" i="46"/>
  <c r="AA44" i="74"/>
  <c r="I45" i="73"/>
  <c r="X44" i="73"/>
  <c r="Z44" i="73" s="1"/>
  <c r="X26" i="72"/>
  <c r="AA45" i="70"/>
  <c r="AA45" i="69"/>
  <c r="I45" i="61"/>
  <c r="Q45" i="61"/>
  <c r="AA26" i="59"/>
  <c r="Y44" i="58"/>
  <c r="S45" i="57"/>
  <c r="C45" i="56"/>
  <c r="H26" i="52"/>
  <c r="H45" i="52" s="1"/>
  <c r="Y45" i="51"/>
  <c r="F44" i="47"/>
  <c r="F45" i="47" s="1"/>
  <c r="N44" i="47"/>
  <c r="V44" i="47"/>
  <c r="D45" i="44"/>
  <c r="D45" i="42"/>
  <c r="F26" i="74"/>
  <c r="F45" i="74" s="1"/>
  <c r="N26" i="74"/>
  <c r="N45" i="74" s="1"/>
  <c r="V26" i="74"/>
  <c r="V45" i="74" s="1"/>
  <c r="D44" i="74"/>
  <c r="L44" i="74"/>
  <c r="T44" i="74"/>
  <c r="C44" i="74"/>
  <c r="K44" i="74"/>
  <c r="K45" i="74" s="1"/>
  <c r="S44" i="74"/>
  <c r="J44" i="73"/>
  <c r="R44" i="73"/>
  <c r="R45" i="73" s="1"/>
  <c r="J26" i="72"/>
  <c r="J45" i="72" s="1"/>
  <c r="R26" i="72"/>
  <c r="R45" i="72" s="1"/>
  <c r="C44" i="72"/>
  <c r="S44" i="72"/>
  <c r="D26" i="70"/>
  <c r="D45" i="70" s="1"/>
  <c r="L26" i="70"/>
  <c r="L45" i="70" s="1"/>
  <c r="T26" i="70"/>
  <c r="T45" i="70" s="1"/>
  <c r="X26" i="70"/>
  <c r="D26" i="69"/>
  <c r="D45" i="69" s="1"/>
  <c r="L26" i="69"/>
  <c r="L45" i="69" s="1"/>
  <c r="T26" i="69"/>
  <c r="T45" i="69" s="1"/>
  <c r="T45" i="68"/>
  <c r="G26" i="67"/>
  <c r="O26" i="67"/>
  <c r="W26" i="67"/>
  <c r="Z50" i="67"/>
  <c r="I26" i="65"/>
  <c r="Q26" i="65"/>
  <c r="Y26" i="65"/>
  <c r="Z25" i="65"/>
  <c r="I26" i="64"/>
  <c r="Q26" i="64"/>
  <c r="Y26" i="64"/>
  <c r="I26" i="63"/>
  <c r="Q26" i="63"/>
  <c r="Y26" i="63"/>
  <c r="Z25" i="63"/>
  <c r="E26" i="62"/>
  <c r="E45" i="62" s="1"/>
  <c r="M26" i="62"/>
  <c r="M45" i="62" s="1"/>
  <c r="U26" i="62"/>
  <c r="U45" i="62" s="1"/>
  <c r="Z25" i="61"/>
  <c r="H44" i="61"/>
  <c r="H45" i="61" s="1"/>
  <c r="P44" i="61"/>
  <c r="G26" i="60"/>
  <c r="G45" i="60" s="1"/>
  <c r="O26" i="60"/>
  <c r="O45" i="60" s="1"/>
  <c r="W26" i="60"/>
  <c r="W45" i="60" s="1"/>
  <c r="D26" i="59"/>
  <c r="L26" i="59"/>
  <c r="T26" i="59"/>
  <c r="C26" i="59"/>
  <c r="K26" i="59"/>
  <c r="S26" i="59"/>
  <c r="AA44" i="59"/>
  <c r="AA44" i="58"/>
  <c r="AA45" i="58" s="1"/>
  <c r="J44" i="57"/>
  <c r="R44" i="57"/>
  <c r="Z37" i="57"/>
  <c r="I44" i="57"/>
  <c r="I45" i="57" s="1"/>
  <c r="Q44" i="57"/>
  <c r="Q45" i="57" s="1"/>
  <c r="Y44" i="57"/>
  <c r="Y45" i="57" s="1"/>
  <c r="H26" i="53"/>
  <c r="H45" i="53" s="1"/>
  <c r="P26" i="53"/>
  <c r="P45" i="53" s="1"/>
  <c r="Z25" i="53"/>
  <c r="Z13" i="52"/>
  <c r="Z26" i="49"/>
  <c r="X45" i="49"/>
  <c r="Z45" i="49" s="1"/>
  <c r="AA45" i="46"/>
  <c r="L45" i="44"/>
  <c r="T45" i="44"/>
  <c r="D45" i="43"/>
  <c r="L45" i="43"/>
  <c r="T45" i="43"/>
  <c r="AA44" i="75"/>
  <c r="Z50" i="72"/>
  <c r="J45" i="67"/>
  <c r="R45" i="67"/>
  <c r="Z25" i="67"/>
  <c r="AA45" i="66"/>
  <c r="F45" i="63"/>
  <c r="N45" i="63"/>
  <c r="V45" i="63"/>
  <c r="G45" i="59"/>
  <c r="O45" i="59"/>
  <c r="E44" i="58"/>
  <c r="E45" i="58" s="1"/>
  <c r="M44" i="58"/>
  <c r="M45" i="58" s="1"/>
  <c r="U44" i="58"/>
  <c r="U45" i="58" s="1"/>
  <c r="C45" i="57"/>
  <c r="K45" i="57"/>
  <c r="AA45" i="57"/>
  <c r="Q45" i="51"/>
  <c r="P45" i="48"/>
  <c r="G45" i="46"/>
  <c r="O45" i="46"/>
  <c r="W45" i="46"/>
  <c r="S44" i="75"/>
  <c r="S45" i="75" s="1"/>
  <c r="F26" i="73"/>
  <c r="F45" i="73" s="1"/>
  <c r="N26" i="73"/>
  <c r="N45" i="73" s="1"/>
  <c r="V26" i="73"/>
  <c r="V45" i="73" s="1"/>
  <c r="V45" i="70"/>
  <c r="Z50" i="70"/>
  <c r="H26" i="69"/>
  <c r="H45" i="69" s="1"/>
  <c r="X26" i="69"/>
  <c r="X45" i="69" s="1"/>
  <c r="Z45" i="69" s="1"/>
  <c r="C26" i="67"/>
  <c r="K26" i="67"/>
  <c r="S26" i="67"/>
  <c r="AA45" i="67"/>
  <c r="D26" i="66"/>
  <c r="D45" i="66" s="1"/>
  <c r="L26" i="66"/>
  <c r="L45" i="66" s="1"/>
  <c r="T26" i="66"/>
  <c r="T45" i="66" s="1"/>
  <c r="E26" i="63"/>
  <c r="E45" i="63" s="1"/>
  <c r="M26" i="63"/>
  <c r="M45" i="63" s="1"/>
  <c r="U26" i="63"/>
  <c r="U45" i="63" s="1"/>
  <c r="I26" i="62"/>
  <c r="I45" i="62" s="1"/>
  <c r="Q26" i="62"/>
  <c r="Q45" i="62" s="1"/>
  <c r="Y26" i="62"/>
  <c r="Y45" i="62" s="1"/>
  <c r="F26" i="61"/>
  <c r="F45" i="61" s="1"/>
  <c r="N26" i="61"/>
  <c r="N45" i="61" s="1"/>
  <c r="V26" i="61"/>
  <c r="V45" i="61" s="1"/>
  <c r="AA26" i="60"/>
  <c r="AA45" i="60" s="1"/>
  <c r="Z50" i="60"/>
  <c r="F44" i="59"/>
  <c r="F44" i="57"/>
  <c r="N44" i="57"/>
  <c r="V44" i="57"/>
  <c r="E44" i="57"/>
  <c r="E45" i="57" s="1"/>
  <c r="M44" i="57"/>
  <c r="M45" i="57" s="1"/>
  <c r="U44" i="57"/>
  <c r="U45" i="57" s="1"/>
  <c r="X44" i="56"/>
  <c r="Z37" i="56"/>
  <c r="C45" i="55"/>
  <c r="S45" i="54"/>
  <c r="H44" i="54"/>
  <c r="P44" i="54"/>
  <c r="P45" i="46"/>
  <c r="D26" i="55"/>
  <c r="D45" i="55" s="1"/>
  <c r="L26" i="55"/>
  <c r="L45" i="55" s="1"/>
  <c r="T26" i="55"/>
  <c r="T45" i="55" s="1"/>
  <c r="D45" i="51"/>
  <c r="F44" i="48"/>
  <c r="N44" i="48"/>
  <c r="V44" i="48"/>
  <c r="X26" i="17"/>
  <c r="Z26" i="17" s="1"/>
  <c r="Z13" i="17"/>
  <c r="Z37" i="74"/>
  <c r="H45" i="73"/>
  <c r="P45" i="73"/>
  <c r="Z44" i="72"/>
  <c r="C44" i="71"/>
  <c r="K44" i="71"/>
  <c r="S44" i="71"/>
  <c r="J26" i="70"/>
  <c r="J45" i="70" s="1"/>
  <c r="R26" i="70"/>
  <c r="R45" i="70" s="1"/>
  <c r="J26" i="69"/>
  <c r="J45" i="69" s="1"/>
  <c r="R26" i="69"/>
  <c r="R45" i="69" s="1"/>
  <c r="Z13" i="69"/>
  <c r="J45" i="68"/>
  <c r="R45" i="68"/>
  <c r="AA45" i="68"/>
  <c r="N45" i="67"/>
  <c r="V45" i="67"/>
  <c r="F26" i="66"/>
  <c r="F45" i="66" s="1"/>
  <c r="N26" i="66"/>
  <c r="N45" i="66" s="1"/>
  <c r="V26" i="66"/>
  <c r="V45" i="66" s="1"/>
  <c r="G26" i="65"/>
  <c r="G45" i="65" s="1"/>
  <c r="O26" i="65"/>
  <c r="O45" i="65" s="1"/>
  <c r="W26" i="65"/>
  <c r="W45" i="65" s="1"/>
  <c r="G26" i="64"/>
  <c r="G45" i="64" s="1"/>
  <c r="O26" i="64"/>
  <c r="O45" i="64" s="1"/>
  <c r="W26" i="64"/>
  <c r="W45" i="64" s="1"/>
  <c r="G26" i="63"/>
  <c r="G45" i="63" s="1"/>
  <c r="O26" i="63"/>
  <c r="W26" i="63"/>
  <c r="C26" i="62"/>
  <c r="C45" i="62" s="1"/>
  <c r="K26" i="62"/>
  <c r="K45" i="62" s="1"/>
  <c r="S26" i="62"/>
  <c r="S45" i="62" s="1"/>
  <c r="AA26" i="62"/>
  <c r="AA45" i="62" s="1"/>
  <c r="P44" i="59"/>
  <c r="P45" i="59" s="1"/>
  <c r="I26" i="58"/>
  <c r="I45" i="58" s="1"/>
  <c r="Q26" i="58"/>
  <c r="Q45" i="58" s="1"/>
  <c r="Y26" i="58"/>
  <c r="Y45" i="58" s="1"/>
  <c r="H26" i="58"/>
  <c r="H45" i="58" s="1"/>
  <c r="P26" i="58"/>
  <c r="Z25" i="58"/>
  <c r="Z37" i="58"/>
  <c r="F26" i="57"/>
  <c r="N26" i="57"/>
  <c r="V26" i="57"/>
  <c r="H44" i="57"/>
  <c r="P44" i="57"/>
  <c r="P45" i="57" s="1"/>
  <c r="AA45" i="56"/>
  <c r="I44" i="54"/>
  <c r="I45" i="54" s="1"/>
  <c r="Q44" i="54"/>
  <c r="Q45" i="54" s="1"/>
  <c r="Y44" i="54"/>
  <c r="Y45" i="54" s="1"/>
  <c r="M45" i="51"/>
  <c r="U45" i="51"/>
  <c r="X26" i="47"/>
  <c r="Z13" i="47"/>
  <c r="Z26" i="46"/>
  <c r="D26" i="33"/>
  <c r="L26" i="33"/>
  <c r="T26" i="33"/>
  <c r="S45" i="33"/>
  <c r="G45" i="54"/>
  <c r="O45" i="54"/>
  <c r="W45" i="54"/>
  <c r="G45" i="53"/>
  <c r="O45" i="53"/>
  <c r="W45" i="53"/>
  <c r="F45" i="52"/>
  <c r="N45" i="52"/>
  <c r="G26" i="51"/>
  <c r="O26" i="51"/>
  <c r="W26" i="51"/>
  <c r="N45" i="50"/>
  <c r="V45" i="50"/>
  <c r="E45" i="48"/>
  <c r="M45" i="48"/>
  <c r="U45" i="48"/>
  <c r="N45" i="47"/>
  <c r="V45" i="47"/>
  <c r="I26" i="45"/>
  <c r="I45" i="45" s="1"/>
  <c r="Q26" i="45"/>
  <c r="I26" i="44"/>
  <c r="Q26" i="44"/>
  <c r="Y26" i="44"/>
  <c r="G45" i="44"/>
  <c r="O45" i="44"/>
  <c r="W45" i="44"/>
  <c r="G45" i="43"/>
  <c r="W45" i="43"/>
  <c r="I26" i="42"/>
  <c r="Q26" i="42"/>
  <c r="Y26" i="42"/>
  <c r="R45" i="38"/>
  <c r="AA45" i="38"/>
  <c r="Y44" i="36"/>
  <c r="Z37" i="33"/>
  <c r="X44" i="33"/>
  <c r="C45" i="29"/>
  <c r="E45" i="29"/>
  <c r="H26" i="55"/>
  <c r="H45" i="55" s="1"/>
  <c r="P26" i="55"/>
  <c r="P45" i="55" s="1"/>
  <c r="Z25" i="55"/>
  <c r="G26" i="52"/>
  <c r="O26" i="52"/>
  <c r="D44" i="52"/>
  <c r="L44" i="52"/>
  <c r="T44" i="52"/>
  <c r="G26" i="49"/>
  <c r="O26" i="49"/>
  <c r="W26" i="49"/>
  <c r="F26" i="48"/>
  <c r="N26" i="48"/>
  <c r="V26" i="48"/>
  <c r="F44" i="46"/>
  <c r="N44" i="46"/>
  <c r="V44" i="46"/>
  <c r="C26" i="45"/>
  <c r="C45" i="45" s="1"/>
  <c r="K26" i="45"/>
  <c r="K45" i="45" s="1"/>
  <c r="S26" i="45"/>
  <c r="S45" i="45" s="1"/>
  <c r="AA45" i="45"/>
  <c r="C26" i="44"/>
  <c r="K26" i="44"/>
  <c r="S26" i="44"/>
  <c r="AA26" i="44"/>
  <c r="P45" i="44"/>
  <c r="J26" i="43"/>
  <c r="R26" i="43"/>
  <c r="I26" i="43"/>
  <c r="Q26" i="43"/>
  <c r="Q45" i="43" s="1"/>
  <c r="P45" i="43"/>
  <c r="Z44" i="43"/>
  <c r="C26" i="42"/>
  <c r="K26" i="42"/>
  <c r="S26" i="42"/>
  <c r="AA26" i="42"/>
  <c r="E45" i="41"/>
  <c r="E45" i="40"/>
  <c r="G45" i="39"/>
  <c r="O45" i="39"/>
  <c r="W45" i="39"/>
  <c r="I45" i="38"/>
  <c r="Q45" i="38"/>
  <c r="Y45" i="38"/>
  <c r="I45" i="35"/>
  <c r="J45" i="31"/>
  <c r="R45" i="31"/>
  <c r="D26" i="29"/>
  <c r="L26" i="29"/>
  <c r="L45" i="29" s="1"/>
  <c r="T26" i="29"/>
  <c r="F45" i="26"/>
  <c r="E45" i="42"/>
  <c r="F26" i="41"/>
  <c r="F45" i="41" s="1"/>
  <c r="N26" i="41"/>
  <c r="N45" i="41" s="1"/>
  <c r="V26" i="41"/>
  <c r="V45" i="41" s="1"/>
  <c r="I45" i="39"/>
  <c r="Q45" i="39"/>
  <c r="K44" i="38"/>
  <c r="K45" i="38" s="1"/>
  <c r="S44" i="38"/>
  <c r="S45" i="38" s="1"/>
  <c r="F26" i="36"/>
  <c r="F45" i="36" s="1"/>
  <c r="N26" i="36"/>
  <c r="V26" i="36"/>
  <c r="W44" i="56"/>
  <c r="W45" i="56" s="1"/>
  <c r="C44" i="54"/>
  <c r="C45" i="54" s="1"/>
  <c r="K44" i="54"/>
  <c r="K45" i="54" s="1"/>
  <c r="S44" i="54"/>
  <c r="AA44" i="54"/>
  <c r="AA45" i="54" s="1"/>
  <c r="J45" i="53"/>
  <c r="R45" i="53"/>
  <c r="C44" i="53"/>
  <c r="K44" i="53"/>
  <c r="S44" i="53"/>
  <c r="AA44" i="53"/>
  <c r="J26" i="52"/>
  <c r="J26" i="50"/>
  <c r="J45" i="50" s="1"/>
  <c r="R26" i="50"/>
  <c r="R45" i="50" s="1"/>
  <c r="I26" i="50"/>
  <c r="I45" i="50" s="1"/>
  <c r="Q26" i="50"/>
  <c r="Q45" i="50" s="1"/>
  <c r="Y26" i="50"/>
  <c r="Y45" i="50" s="1"/>
  <c r="AA44" i="50"/>
  <c r="C26" i="49"/>
  <c r="C45" i="49" s="1"/>
  <c r="K26" i="49"/>
  <c r="K45" i="49" s="1"/>
  <c r="S26" i="49"/>
  <c r="S45" i="49" s="1"/>
  <c r="AA26" i="49"/>
  <c r="AA45" i="49" s="1"/>
  <c r="J26" i="47"/>
  <c r="J45" i="47" s="1"/>
  <c r="R26" i="47"/>
  <c r="R45" i="47" s="1"/>
  <c r="I26" i="47"/>
  <c r="I45" i="47" s="1"/>
  <c r="Q26" i="47"/>
  <c r="Q45" i="47" s="1"/>
  <c r="P45" i="47"/>
  <c r="Z44" i="47"/>
  <c r="F26" i="45"/>
  <c r="F45" i="45" s="1"/>
  <c r="N26" i="45"/>
  <c r="V26" i="45"/>
  <c r="F26" i="44"/>
  <c r="N26" i="44"/>
  <c r="V26" i="44"/>
  <c r="E26" i="43"/>
  <c r="E45" i="43" s="1"/>
  <c r="M26" i="43"/>
  <c r="U26" i="43"/>
  <c r="U45" i="43" s="1"/>
  <c r="F26" i="42"/>
  <c r="N26" i="42"/>
  <c r="V26" i="42"/>
  <c r="G45" i="41"/>
  <c r="F45" i="40"/>
  <c r="N45" i="40"/>
  <c r="F26" i="33"/>
  <c r="F45" i="33" s="1"/>
  <c r="N26" i="33"/>
  <c r="N45" i="33" s="1"/>
  <c r="V26" i="33"/>
  <c r="V45" i="33" s="1"/>
  <c r="C45" i="28"/>
  <c r="K45" i="28"/>
  <c r="N45" i="26"/>
  <c r="Z44" i="25"/>
  <c r="E26" i="22"/>
  <c r="T44" i="22"/>
  <c r="T45" i="22" s="1"/>
  <c r="M45" i="55"/>
  <c r="E44" i="55"/>
  <c r="E45" i="55" s="1"/>
  <c r="M44" i="55"/>
  <c r="U44" i="55"/>
  <c r="U45" i="55" s="1"/>
  <c r="D26" i="54"/>
  <c r="D45" i="54" s="1"/>
  <c r="L26" i="54"/>
  <c r="L45" i="54" s="1"/>
  <c r="T26" i="54"/>
  <c r="T45" i="54" s="1"/>
  <c r="D26" i="53"/>
  <c r="D45" i="53" s="1"/>
  <c r="L26" i="53"/>
  <c r="L45" i="53" s="1"/>
  <c r="T26" i="53"/>
  <c r="T45" i="53" s="1"/>
  <c r="T45" i="52"/>
  <c r="D26" i="52"/>
  <c r="D45" i="52" s="1"/>
  <c r="L26" i="52"/>
  <c r="Z37" i="52"/>
  <c r="D44" i="50"/>
  <c r="D45" i="50" s="1"/>
  <c r="L44" i="50"/>
  <c r="L45" i="50" s="1"/>
  <c r="T44" i="50"/>
  <c r="T45" i="50" s="1"/>
  <c r="C26" i="48"/>
  <c r="K26" i="48"/>
  <c r="S26" i="48"/>
  <c r="S45" i="48" s="1"/>
  <c r="AA45" i="48"/>
  <c r="AA44" i="47"/>
  <c r="AA45" i="47" s="1"/>
  <c r="F26" i="46"/>
  <c r="N26" i="46"/>
  <c r="N45" i="46" s="1"/>
  <c r="V26" i="46"/>
  <c r="V45" i="46" s="1"/>
  <c r="F44" i="45"/>
  <c r="N44" i="45"/>
  <c r="V44" i="45"/>
  <c r="V45" i="45" s="1"/>
  <c r="F45" i="35"/>
  <c r="I45" i="23"/>
  <c r="Q45" i="23"/>
  <c r="I44" i="56"/>
  <c r="I45" i="56" s="1"/>
  <c r="Q44" i="56"/>
  <c r="Q45" i="56" s="1"/>
  <c r="Y44" i="56"/>
  <c r="G45" i="55"/>
  <c r="W45" i="55"/>
  <c r="U45" i="54"/>
  <c r="E44" i="54"/>
  <c r="E45" i="54" s="1"/>
  <c r="M44" i="54"/>
  <c r="M45" i="54" s="1"/>
  <c r="U44" i="54"/>
  <c r="U45" i="53"/>
  <c r="E44" i="53"/>
  <c r="E45" i="53" s="1"/>
  <c r="M44" i="53"/>
  <c r="M45" i="53" s="1"/>
  <c r="U44" i="53"/>
  <c r="E45" i="52"/>
  <c r="M45" i="52"/>
  <c r="U45" i="52"/>
  <c r="F44" i="51"/>
  <c r="N44" i="51"/>
  <c r="V44" i="51"/>
  <c r="F44" i="49"/>
  <c r="F45" i="49" s="1"/>
  <c r="N44" i="49"/>
  <c r="N45" i="49" s="1"/>
  <c r="V44" i="49"/>
  <c r="V45" i="49" s="1"/>
  <c r="H45" i="46"/>
  <c r="G45" i="45"/>
  <c r="O45" i="45"/>
  <c r="W45" i="45"/>
  <c r="F44" i="44"/>
  <c r="N44" i="44"/>
  <c r="V44" i="44"/>
  <c r="F44" i="43"/>
  <c r="N44" i="43"/>
  <c r="V44" i="43"/>
  <c r="F44" i="42"/>
  <c r="V44" i="42"/>
  <c r="D26" i="34"/>
  <c r="T26" i="34"/>
  <c r="F26" i="28"/>
  <c r="F45" i="28" s="1"/>
  <c r="N26" i="28"/>
  <c r="N45" i="28" s="1"/>
  <c r="AA45" i="30"/>
  <c r="D26" i="28"/>
  <c r="D45" i="28" s="1"/>
  <c r="AA45" i="26"/>
  <c r="D45" i="26"/>
  <c r="L45" i="26"/>
  <c r="T45" i="26"/>
  <c r="E26" i="24"/>
  <c r="E45" i="24" s="1"/>
  <c r="M26" i="24"/>
  <c r="M45" i="24" s="1"/>
  <c r="U26" i="24"/>
  <c r="U45" i="24" s="1"/>
  <c r="T45" i="20"/>
  <c r="L45" i="16"/>
  <c r="K45" i="15"/>
  <c r="S45" i="15"/>
  <c r="F26" i="11"/>
  <c r="F45" i="11" s="1"/>
  <c r="N26" i="11"/>
  <c r="N45" i="11" s="1"/>
  <c r="V26" i="11"/>
  <c r="V45" i="11" s="1"/>
  <c r="Z50" i="40"/>
  <c r="H26" i="39"/>
  <c r="H45" i="39" s="1"/>
  <c r="P26" i="39"/>
  <c r="P45" i="39" s="1"/>
  <c r="X26" i="39"/>
  <c r="D45" i="37"/>
  <c r="L45" i="37"/>
  <c r="T45" i="37"/>
  <c r="G45" i="36"/>
  <c r="O45" i="36"/>
  <c r="W45" i="36"/>
  <c r="Q26" i="35"/>
  <c r="D44" i="34"/>
  <c r="L44" i="34"/>
  <c r="L45" i="34" s="1"/>
  <c r="T44" i="34"/>
  <c r="K44" i="34"/>
  <c r="K45" i="34" s="1"/>
  <c r="S44" i="34"/>
  <c r="S45" i="34" s="1"/>
  <c r="AA44" i="34"/>
  <c r="G44" i="33"/>
  <c r="G45" i="33" s="1"/>
  <c r="O44" i="33"/>
  <c r="O45" i="33" s="1"/>
  <c r="W44" i="33"/>
  <c r="W45" i="33" s="1"/>
  <c r="I45" i="32"/>
  <c r="I44" i="32"/>
  <c r="Q44" i="32"/>
  <c r="Q45" i="32" s="1"/>
  <c r="Y44" i="32"/>
  <c r="Y45" i="32" s="1"/>
  <c r="I44" i="31"/>
  <c r="I45" i="31" s="1"/>
  <c r="Q44" i="31"/>
  <c r="Q45" i="31" s="1"/>
  <c r="Y44" i="31"/>
  <c r="Z44" i="31" s="1"/>
  <c r="J45" i="30"/>
  <c r="R45" i="30"/>
  <c r="D44" i="29"/>
  <c r="L44" i="29"/>
  <c r="T44" i="29"/>
  <c r="C44" i="29"/>
  <c r="K44" i="29"/>
  <c r="K45" i="29" s="1"/>
  <c r="S44" i="29"/>
  <c r="S45" i="29" s="1"/>
  <c r="AA44" i="29"/>
  <c r="AA45" i="29" s="1"/>
  <c r="K45" i="27"/>
  <c r="H44" i="27"/>
  <c r="H45" i="27" s="1"/>
  <c r="P44" i="27"/>
  <c r="X44" i="27"/>
  <c r="Z25" i="23"/>
  <c r="AA44" i="23"/>
  <c r="AA45" i="23" s="1"/>
  <c r="J44" i="23"/>
  <c r="J45" i="23" s="1"/>
  <c r="R44" i="23"/>
  <c r="R45" i="23" s="1"/>
  <c r="X26" i="19"/>
  <c r="Z13" i="19"/>
  <c r="L45" i="18"/>
  <c r="T45" i="18"/>
  <c r="P45" i="18"/>
  <c r="F44" i="17"/>
  <c r="F45" i="17" s="1"/>
  <c r="N44" i="17"/>
  <c r="V44" i="17"/>
  <c r="F26" i="13"/>
  <c r="F45" i="13" s="1"/>
  <c r="N26" i="13"/>
  <c r="N45" i="13" s="1"/>
  <c r="V26" i="13"/>
  <c r="V45" i="13" s="1"/>
  <c r="D45" i="7"/>
  <c r="T45" i="7"/>
  <c r="G45" i="40"/>
  <c r="O45" i="40"/>
  <c r="W45" i="40"/>
  <c r="Z13" i="39"/>
  <c r="C45" i="38"/>
  <c r="F26" i="37"/>
  <c r="F45" i="37" s="1"/>
  <c r="N26" i="37"/>
  <c r="N45" i="37" s="1"/>
  <c r="V26" i="37"/>
  <c r="V45" i="37" s="1"/>
  <c r="E45" i="34"/>
  <c r="N44" i="34"/>
  <c r="N45" i="34" s="1"/>
  <c r="V44" i="34"/>
  <c r="C44" i="32"/>
  <c r="C45" i="32" s="1"/>
  <c r="K44" i="32"/>
  <c r="S44" i="32"/>
  <c r="AA44" i="32"/>
  <c r="AA45" i="32" s="1"/>
  <c r="C44" i="31"/>
  <c r="C45" i="31" s="1"/>
  <c r="K44" i="31"/>
  <c r="S44" i="31"/>
  <c r="AA44" i="31"/>
  <c r="AA45" i="31" s="1"/>
  <c r="D26" i="30"/>
  <c r="L26" i="30"/>
  <c r="T26" i="30"/>
  <c r="G45" i="28"/>
  <c r="O45" i="28"/>
  <c r="W45" i="28"/>
  <c r="Z37" i="27"/>
  <c r="J44" i="24"/>
  <c r="J45" i="24" s="1"/>
  <c r="R44" i="24"/>
  <c r="R45" i="24" s="1"/>
  <c r="D45" i="23"/>
  <c r="T45" i="23"/>
  <c r="M45" i="38"/>
  <c r="R45" i="36"/>
  <c r="C44" i="36"/>
  <c r="K44" i="36"/>
  <c r="S44" i="36"/>
  <c r="AA44" i="36"/>
  <c r="AA45" i="36" s="1"/>
  <c r="D26" i="35"/>
  <c r="L26" i="35"/>
  <c r="I44" i="35"/>
  <c r="Q44" i="35"/>
  <c r="Y44" i="35"/>
  <c r="Y45" i="35" s="1"/>
  <c r="V45" i="34"/>
  <c r="H45" i="33"/>
  <c r="P45" i="33"/>
  <c r="I44" i="33"/>
  <c r="Q44" i="33"/>
  <c r="Y44" i="33"/>
  <c r="Y45" i="33" s="1"/>
  <c r="D26" i="32"/>
  <c r="D45" i="32" s="1"/>
  <c r="L26" i="32"/>
  <c r="L45" i="32" s="1"/>
  <c r="T26" i="32"/>
  <c r="T45" i="32" s="1"/>
  <c r="D26" i="31"/>
  <c r="D45" i="31" s="1"/>
  <c r="L26" i="31"/>
  <c r="T26" i="31"/>
  <c r="F26" i="29"/>
  <c r="F45" i="29" s="1"/>
  <c r="N26" i="29"/>
  <c r="N45" i="29" s="1"/>
  <c r="V26" i="29"/>
  <c r="V45" i="29" s="1"/>
  <c r="Z44" i="26"/>
  <c r="I45" i="24"/>
  <c r="Q45" i="24"/>
  <c r="Y45" i="24"/>
  <c r="C45" i="23"/>
  <c r="K45" i="23"/>
  <c r="S45" i="23"/>
  <c r="L45" i="21"/>
  <c r="Y45" i="8"/>
  <c r="I45" i="37"/>
  <c r="Q45" i="37"/>
  <c r="Y45" i="37"/>
  <c r="X44" i="34"/>
  <c r="Z44" i="34" s="1"/>
  <c r="F26" i="30"/>
  <c r="F45" i="30" s="1"/>
  <c r="N26" i="30"/>
  <c r="N45" i="30" s="1"/>
  <c r="V26" i="30"/>
  <c r="V45" i="30" s="1"/>
  <c r="I45" i="28"/>
  <c r="Q45" i="28"/>
  <c r="I45" i="25"/>
  <c r="Q45" i="25"/>
  <c r="Y45" i="25"/>
  <c r="AA45" i="24"/>
  <c r="D45" i="24"/>
  <c r="L45" i="24"/>
  <c r="T45" i="24"/>
  <c r="J45" i="20"/>
  <c r="H45" i="18"/>
  <c r="X26" i="18"/>
  <c r="X45" i="18" s="1"/>
  <c r="Z13" i="18"/>
  <c r="R45" i="40"/>
  <c r="N45" i="38"/>
  <c r="C45" i="35"/>
  <c r="Z50" i="35"/>
  <c r="H45" i="34"/>
  <c r="C44" i="33"/>
  <c r="C45" i="33" s="1"/>
  <c r="K44" i="33"/>
  <c r="S44" i="33"/>
  <c r="AA44" i="33"/>
  <c r="AA45" i="33" s="1"/>
  <c r="F26" i="32"/>
  <c r="F45" i="32" s="1"/>
  <c r="N26" i="32"/>
  <c r="N45" i="32" s="1"/>
  <c r="V26" i="32"/>
  <c r="V45" i="32" s="1"/>
  <c r="F26" i="31"/>
  <c r="F45" i="31" s="1"/>
  <c r="N26" i="31"/>
  <c r="N45" i="31" s="1"/>
  <c r="V26" i="31"/>
  <c r="H45" i="29"/>
  <c r="P45" i="29"/>
  <c r="P45" i="27"/>
  <c r="AA45" i="25"/>
  <c r="D45" i="25"/>
  <c r="L45" i="25"/>
  <c r="T45" i="25"/>
  <c r="S45" i="24"/>
  <c r="E26" i="23"/>
  <c r="M26" i="23"/>
  <c r="U26" i="23"/>
  <c r="Q45" i="7"/>
  <c r="C44" i="41"/>
  <c r="K44" i="41"/>
  <c r="S44" i="41"/>
  <c r="F26" i="39"/>
  <c r="F45" i="39" s="1"/>
  <c r="N26" i="39"/>
  <c r="N45" i="39" s="1"/>
  <c r="V26" i="39"/>
  <c r="V45" i="39" s="1"/>
  <c r="AA26" i="37"/>
  <c r="C44" i="37"/>
  <c r="C45" i="37" s="1"/>
  <c r="K44" i="37"/>
  <c r="K45" i="37" s="1"/>
  <c r="S44" i="37"/>
  <c r="S45" i="37" s="1"/>
  <c r="AA44" i="37"/>
  <c r="O26" i="35"/>
  <c r="D44" i="35"/>
  <c r="L44" i="35"/>
  <c r="I45" i="34"/>
  <c r="R44" i="34"/>
  <c r="I44" i="34"/>
  <c r="Q44" i="34"/>
  <c r="Q45" i="34" s="1"/>
  <c r="Y44" i="34"/>
  <c r="Y45" i="34" s="1"/>
  <c r="E44" i="33"/>
  <c r="E45" i="33" s="1"/>
  <c r="M44" i="33"/>
  <c r="M45" i="33" s="1"/>
  <c r="U44" i="33"/>
  <c r="U45" i="33" s="1"/>
  <c r="H45" i="30"/>
  <c r="P45" i="30"/>
  <c r="I44" i="29"/>
  <c r="I45" i="29" s="1"/>
  <c r="Q44" i="29"/>
  <c r="Q45" i="29" s="1"/>
  <c r="Y44" i="29"/>
  <c r="Z44" i="29" s="1"/>
  <c r="S45" i="28"/>
  <c r="I45" i="27"/>
  <c r="Q45" i="27"/>
  <c r="Y45" i="27"/>
  <c r="F44" i="27"/>
  <c r="N44" i="27"/>
  <c r="V44" i="27"/>
  <c r="V45" i="27" s="1"/>
  <c r="I45" i="26"/>
  <c r="Y45" i="26"/>
  <c r="C45" i="25"/>
  <c r="K45" i="25"/>
  <c r="S45" i="25"/>
  <c r="Z44" i="23"/>
  <c r="R45" i="22"/>
  <c r="H45" i="21"/>
  <c r="L45" i="20"/>
  <c r="H45" i="20"/>
  <c r="U45" i="17"/>
  <c r="F45" i="8"/>
  <c r="N45" i="8"/>
  <c r="V45" i="8"/>
  <c r="X26" i="21"/>
  <c r="R44" i="21"/>
  <c r="I26" i="19"/>
  <c r="I45" i="19" s="1"/>
  <c r="Q26" i="19"/>
  <c r="Q45" i="19" s="1"/>
  <c r="I26" i="18"/>
  <c r="I45" i="18" s="1"/>
  <c r="Q26" i="18"/>
  <c r="Q45" i="18" s="1"/>
  <c r="E26" i="17"/>
  <c r="E45" i="17" s="1"/>
  <c r="X26" i="16"/>
  <c r="X45" i="16" s="1"/>
  <c r="J44" i="16"/>
  <c r="R44" i="16"/>
  <c r="H45" i="14"/>
  <c r="P45" i="14"/>
  <c r="D26" i="13"/>
  <c r="D45" i="13" s="1"/>
  <c r="L26" i="13"/>
  <c r="L45" i="13" s="1"/>
  <c r="T26" i="13"/>
  <c r="T45" i="13" s="1"/>
  <c r="H45" i="12"/>
  <c r="P45" i="12"/>
  <c r="D26" i="11"/>
  <c r="D45" i="11" s="1"/>
  <c r="L26" i="11"/>
  <c r="L45" i="11" s="1"/>
  <c r="T26" i="11"/>
  <c r="T45" i="11" s="1"/>
  <c r="H45" i="10"/>
  <c r="P45" i="10"/>
  <c r="F45" i="9"/>
  <c r="V45" i="9"/>
  <c r="Y45" i="7"/>
  <c r="E26" i="5"/>
  <c r="E45" i="5" s="1"/>
  <c r="M26" i="22"/>
  <c r="M45" i="22" s="1"/>
  <c r="U26" i="22"/>
  <c r="J26" i="21"/>
  <c r="R26" i="21"/>
  <c r="I26" i="20"/>
  <c r="I45" i="20" s="1"/>
  <c r="Q26" i="20"/>
  <c r="Q45" i="20" s="1"/>
  <c r="Y26" i="20"/>
  <c r="Y45" i="20" s="1"/>
  <c r="Z25" i="20"/>
  <c r="C26" i="19"/>
  <c r="C45" i="19" s="1"/>
  <c r="K26" i="19"/>
  <c r="K45" i="19" s="1"/>
  <c r="S26" i="19"/>
  <c r="S45" i="19" s="1"/>
  <c r="L45" i="19"/>
  <c r="C26" i="18"/>
  <c r="K26" i="18"/>
  <c r="S26" i="18"/>
  <c r="G26" i="17"/>
  <c r="O26" i="17"/>
  <c r="W26" i="17"/>
  <c r="J26" i="16"/>
  <c r="R26" i="16"/>
  <c r="I26" i="16"/>
  <c r="I45" i="16" s="1"/>
  <c r="Q26" i="16"/>
  <c r="Q45" i="16" s="1"/>
  <c r="E44" i="15"/>
  <c r="E45" i="15" s="1"/>
  <c r="M44" i="15"/>
  <c r="U44" i="15"/>
  <c r="E44" i="14"/>
  <c r="M44" i="14"/>
  <c r="U44" i="14"/>
  <c r="E45" i="13"/>
  <c r="E44" i="12"/>
  <c r="M44" i="12"/>
  <c r="U44" i="12"/>
  <c r="Q45" i="10"/>
  <c r="Y45" i="10"/>
  <c r="E44" i="10"/>
  <c r="M44" i="10"/>
  <c r="U44" i="10"/>
  <c r="U45" i="10" s="1"/>
  <c r="N45" i="5"/>
  <c r="V45" i="5"/>
  <c r="AA26" i="2"/>
  <c r="J26" i="2"/>
  <c r="J45" i="2" s="1"/>
  <c r="R26" i="2"/>
  <c r="Y45" i="4"/>
  <c r="F44" i="19"/>
  <c r="N44" i="19"/>
  <c r="N45" i="19" s="1"/>
  <c r="V44" i="19"/>
  <c r="U26" i="15"/>
  <c r="D26" i="15"/>
  <c r="L26" i="15"/>
  <c r="T26" i="15"/>
  <c r="G44" i="15"/>
  <c r="G45" i="15" s="1"/>
  <c r="O44" i="15"/>
  <c r="W44" i="15"/>
  <c r="W45" i="15" s="1"/>
  <c r="G44" i="14"/>
  <c r="G45" i="14" s="1"/>
  <c r="O44" i="14"/>
  <c r="O45" i="14" s="1"/>
  <c r="W44" i="14"/>
  <c r="W45" i="14" s="1"/>
  <c r="X44" i="14"/>
  <c r="G44" i="12"/>
  <c r="G45" i="12" s="1"/>
  <c r="O44" i="12"/>
  <c r="O45" i="12" s="1"/>
  <c r="W44" i="12"/>
  <c r="W45" i="12" s="1"/>
  <c r="X44" i="12"/>
  <c r="Z44" i="12" s="1"/>
  <c r="G44" i="10"/>
  <c r="G45" i="10" s="1"/>
  <c r="O44" i="10"/>
  <c r="O45" i="10" s="1"/>
  <c r="W44" i="10"/>
  <c r="W45" i="10" s="1"/>
  <c r="X44" i="10"/>
  <c r="Z44" i="10" s="1"/>
  <c r="Y45" i="9"/>
  <c r="E44" i="9"/>
  <c r="E45" i="9" s="1"/>
  <c r="M44" i="9"/>
  <c r="U44" i="9"/>
  <c r="U45" i="9" s="1"/>
  <c r="G26" i="8"/>
  <c r="G45" i="8" s="1"/>
  <c r="O26" i="8"/>
  <c r="O45" i="8" s="1"/>
  <c r="W26" i="8"/>
  <c r="W45" i="8" s="1"/>
  <c r="F45" i="7"/>
  <c r="AA26" i="6"/>
  <c r="J44" i="6"/>
  <c r="Z50" i="6"/>
  <c r="H45" i="5"/>
  <c r="P45" i="5"/>
  <c r="Z26" i="5"/>
  <c r="J45" i="3"/>
  <c r="R45" i="3"/>
  <c r="AA26" i="3"/>
  <c r="AA45" i="3" s="1"/>
  <c r="H45" i="22"/>
  <c r="J44" i="22"/>
  <c r="J45" i="22" s="1"/>
  <c r="R44" i="22"/>
  <c r="F45" i="19"/>
  <c r="V45" i="19"/>
  <c r="E26" i="19"/>
  <c r="E45" i="19" s="1"/>
  <c r="M26" i="19"/>
  <c r="M45" i="19" s="1"/>
  <c r="U26" i="19"/>
  <c r="U45" i="19" s="1"/>
  <c r="M26" i="18"/>
  <c r="M45" i="18" s="1"/>
  <c r="U26" i="18"/>
  <c r="U45" i="18" s="1"/>
  <c r="F44" i="18"/>
  <c r="N44" i="18"/>
  <c r="V44" i="18"/>
  <c r="J45" i="17"/>
  <c r="R45" i="17"/>
  <c r="I26" i="17"/>
  <c r="I45" i="17" s="1"/>
  <c r="Q26" i="17"/>
  <c r="Q45" i="17" s="1"/>
  <c r="Y26" i="17"/>
  <c r="Y45" i="17" s="1"/>
  <c r="F44" i="16"/>
  <c r="F45" i="16" s="1"/>
  <c r="N44" i="16"/>
  <c r="N45" i="16" s="1"/>
  <c r="V44" i="16"/>
  <c r="V45" i="16" s="1"/>
  <c r="F45" i="15"/>
  <c r="V45" i="15"/>
  <c r="M26" i="15"/>
  <c r="D26" i="14"/>
  <c r="L26" i="14"/>
  <c r="T26" i="14"/>
  <c r="H45" i="13"/>
  <c r="P45" i="13"/>
  <c r="D26" i="12"/>
  <c r="D45" i="12" s="1"/>
  <c r="L26" i="12"/>
  <c r="T26" i="12"/>
  <c r="H45" i="11"/>
  <c r="P45" i="11"/>
  <c r="D26" i="10"/>
  <c r="L26" i="10"/>
  <c r="T26" i="10"/>
  <c r="K45" i="10"/>
  <c r="Z26" i="8"/>
  <c r="N45" i="4"/>
  <c r="I45" i="4"/>
  <c r="I45" i="22"/>
  <c r="Y45" i="22"/>
  <c r="F26" i="21"/>
  <c r="F45" i="21" s="1"/>
  <c r="N26" i="21"/>
  <c r="N45" i="21" s="1"/>
  <c r="V26" i="21"/>
  <c r="V45" i="21" s="1"/>
  <c r="E26" i="21"/>
  <c r="E45" i="21" s="1"/>
  <c r="M26" i="21"/>
  <c r="M45" i="21" s="1"/>
  <c r="U26" i="21"/>
  <c r="U45" i="21" s="1"/>
  <c r="G26" i="19"/>
  <c r="G45" i="19" s="1"/>
  <c r="O26" i="19"/>
  <c r="O45" i="19" s="1"/>
  <c r="W26" i="19"/>
  <c r="W45" i="19" s="1"/>
  <c r="P45" i="19"/>
  <c r="G26" i="18"/>
  <c r="G45" i="18" s="1"/>
  <c r="O26" i="18"/>
  <c r="O45" i="18" s="1"/>
  <c r="W26" i="18"/>
  <c r="W45" i="18" s="1"/>
  <c r="E26" i="16"/>
  <c r="E45" i="16" s="1"/>
  <c r="M26" i="16"/>
  <c r="M45" i="16" s="1"/>
  <c r="U26" i="16"/>
  <c r="U45" i="16" s="1"/>
  <c r="O45" i="15"/>
  <c r="E45" i="14"/>
  <c r="M45" i="14"/>
  <c r="E44" i="13"/>
  <c r="M44" i="13"/>
  <c r="M45" i="13" s="1"/>
  <c r="U44" i="13"/>
  <c r="U45" i="13" s="1"/>
  <c r="R45" i="5"/>
  <c r="F45" i="2"/>
  <c r="N45" i="2"/>
  <c r="V45" i="2"/>
  <c r="G44" i="2"/>
  <c r="O44" i="2"/>
  <c r="W44" i="2"/>
  <c r="P45" i="16"/>
  <c r="Z37" i="15"/>
  <c r="I44" i="15"/>
  <c r="Q44" i="15"/>
  <c r="Y44" i="15"/>
  <c r="F26" i="14"/>
  <c r="N26" i="14"/>
  <c r="V26" i="14"/>
  <c r="I44" i="14"/>
  <c r="I45" i="14" s="1"/>
  <c r="Q44" i="14"/>
  <c r="Q45" i="14" s="1"/>
  <c r="Y44" i="14"/>
  <c r="Y45" i="14" s="1"/>
  <c r="F26" i="12"/>
  <c r="N26" i="12"/>
  <c r="V26" i="12"/>
  <c r="I44" i="12"/>
  <c r="I45" i="12" s="1"/>
  <c r="Q44" i="12"/>
  <c r="Q45" i="12" s="1"/>
  <c r="Y44" i="12"/>
  <c r="Y45" i="12" s="1"/>
  <c r="F26" i="10"/>
  <c r="N26" i="10"/>
  <c r="V26" i="10"/>
  <c r="I44" i="10"/>
  <c r="I45" i="10" s="1"/>
  <c r="Q44" i="10"/>
  <c r="Y44" i="10"/>
  <c r="D26" i="9"/>
  <c r="D45" i="9" s="1"/>
  <c r="L26" i="9"/>
  <c r="L45" i="9" s="1"/>
  <c r="T26" i="9"/>
  <c r="T45" i="9" s="1"/>
  <c r="R45" i="8"/>
  <c r="Z13" i="8"/>
  <c r="E26" i="6"/>
  <c r="E45" i="6" s="1"/>
  <c r="M26" i="6"/>
  <c r="M45" i="6" s="1"/>
  <c r="K45" i="22"/>
  <c r="J44" i="19"/>
  <c r="R44" i="19"/>
  <c r="G44" i="13"/>
  <c r="G45" i="13" s="1"/>
  <c r="O44" i="13"/>
  <c r="O45" i="13" s="1"/>
  <c r="W44" i="13"/>
  <c r="W45" i="13" s="1"/>
  <c r="G44" i="11"/>
  <c r="G45" i="11" s="1"/>
  <c r="O44" i="11"/>
  <c r="O45" i="11" s="1"/>
  <c r="W44" i="11"/>
  <c r="W45" i="11" s="1"/>
  <c r="C44" i="10"/>
  <c r="C45" i="10" s="1"/>
  <c r="K44" i="10"/>
  <c r="S44" i="10"/>
  <c r="S45" i="10" s="1"/>
  <c r="AA44" i="10"/>
  <c r="AA45" i="10" s="1"/>
  <c r="M45" i="9"/>
  <c r="Q44" i="9"/>
  <c r="C26" i="8"/>
  <c r="K26" i="8"/>
  <c r="K45" i="8" s="1"/>
  <c r="S26" i="8"/>
  <c r="AA26" i="8"/>
  <c r="R45" i="7"/>
  <c r="AA26" i="7"/>
  <c r="AA45" i="7" s="1"/>
  <c r="F45" i="6"/>
  <c r="N45" i="6"/>
  <c r="V45" i="6"/>
  <c r="F45" i="3"/>
  <c r="G44" i="3"/>
  <c r="G45" i="3" s="1"/>
  <c r="O44" i="3"/>
  <c r="O45" i="3" s="1"/>
  <c r="W44" i="3"/>
  <c r="W45" i="3" s="1"/>
  <c r="O45" i="1"/>
  <c r="Z44" i="1"/>
  <c r="O45" i="257"/>
  <c r="AA45" i="256"/>
  <c r="X45" i="254"/>
  <c r="Z26" i="254"/>
  <c r="I45" i="254"/>
  <c r="K45" i="258"/>
  <c r="Q45" i="254"/>
  <c r="X45" i="1"/>
  <c r="Z26" i="1"/>
  <c r="W45" i="1"/>
  <c r="G45" i="258"/>
  <c r="H45" i="257"/>
  <c r="P45" i="257"/>
  <c r="X45" i="257"/>
  <c r="Z45" i="257" s="1"/>
  <c r="Z26" i="257"/>
  <c r="W45" i="257"/>
  <c r="G45" i="256"/>
  <c r="AA45" i="254"/>
  <c r="M45" i="253"/>
  <c r="Y45" i="254"/>
  <c r="H45" i="1"/>
  <c r="I45" i="257"/>
  <c r="Q45" i="257"/>
  <c r="Y45" i="257"/>
  <c r="M45" i="256"/>
  <c r="H45" i="255"/>
  <c r="P45" i="255"/>
  <c r="X45" i="255"/>
  <c r="Z26" i="255"/>
  <c r="W45" i="255"/>
  <c r="F45" i="253"/>
  <c r="N45" i="253"/>
  <c r="V45" i="253"/>
  <c r="C45" i="258"/>
  <c r="P45" i="1"/>
  <c r="Q45" i="1"/>
  <c r="O45" i="256"/>
  <c r="Y45" i="255"/>
  <c r="U45" i="253"/>
  <c r="N45" i="255"/>
  <c r="I45" i="1"/>
  <c r="M45" i="258"/>
  <c r="AA45" i="1"/>
  <c r="U45" i="256"/>
  <c r="AA45" i="255"/>
  <c r="M45" i="254"/>
  <c r="H45" i="253"/>
  <c r="P45" i="253"/>
  <c r="X45" i="253"/>
  <c r="Z45" i="253" s="1"/>
  <c r="Z26" i="253"/>
  <c r="W45" i="253"/>
  <c r="S45" i="258"/>
  <c r="V45" i="255"/>
  <c r="Y45" i="1"/>
  <c r="N45" i="258"/>
  <c r="O45" i="258"/>
  <c r="C45" i="1"/>
  <c r="K45" i="1"/>
  <c r="S45" i="1"/>
  <c r="U45" i="258"/>
  <c r="C45" i="257"/>
  <c r="K45" i="257"/>
  <c r="S45" i="257"/>
  <c r="G45" i="1"/>
  <c r="H45" i="258"/>
  <c r="P45" i="258"/>
  <c r="X45" i="258"/>
  <c r="Z45" i="258" s="1"/>
  <c r="Z26" i="258"/>
  <c r="W45" i="258"/>
  <c r="G45" i="257"/>
  <c r="H45" i="256"/>
  <c r="P45" i="256"/>
  <c r="X45" i="256"/>
  <c r="Z45" i="256" s="1"/>
  <c r="Z26" i="256"/>
  <c r="W45" i="256"/>
  <c r="C45" i="255"/>
  <c r="K45" i="255"/>
  <c r="S45" i="255"/>
  <c r="F45" i="254"/>
  <c r="N45" i="254"/>
  <c r="V45" i="254"/>
  <c r="O45" i="254"/>
  <c r="Z44" i="254"/>
  <c r="I45" i="253"/>
  <c r="Q45" i="253"/>
  <c r="Y45" i="253"/>
  <c r="X26" i="252"/>
  <c r="N45" i="250"/>
  <c r="V45" i="250"/>
  <c r="Z26" i="248"/>
  <c r="AA45" i="247"/>
  <c r="X44" i="247"/>
  <c r="Z44" i="247" s="1"/>
  <c r="Z37" i="247"/>
  <c r="P45" i="246"/>
  <c r="H45" i="243"/>
  <c r="G45" i="239"/>
  <c r="O45" i="239"/>
  <c r="W45" i="239"/>
  <c r="N45" i="236"/>
  <c r="V45" i="236"/>
  <c r="C45" i="235"/>
  <c r="K45" i="235"/>
  <c r="S45" i="235"/>
  <c r="AA45" i="235"/>
  <c r="F45" i="231"/>
  <c r="N45" i="231"/>
  <c r="V45" i="231"/>
  <c r="C45" i="230"/>
  <c r="K45" i="230"/>
  <c r="S45" i="230"/>
  <c r="AA45" i="230"/>
  <c r="F45" i="226"/>
  <c r="N45" i="226"/>
  <c r="V45" i="226"/>
  <c r="C45" i="225"/>
  <c r="K45" i="225"/>
  <c r="F45" i="249"/>
  <c r="N45" i="249"/>
  <c r="Z26" i="247"/>
  <c r="J26" i="246"/>
  <c r="J45" i="246" s="1"/>
  <c r="R26" i="246"/>
  <c r="R45" i="246" s="1"/>
  <c r="Z45" i="242"/>
  <c r="P45" i="229"/>
  <c r="Z13" i="1"/>
  <c r="Z13" i="258"/>
  <c r="Z13" i="257"/>
  <c r="Z13" i="256"/>
  <c r="Z13" i="255"/>
  <c r="Z13" i="254"/>
  <c r="Z13" i="253"/>
  <c r="N45" i="247"/>
  <c r="H45" i="247"/>
  <c r="Z26" i="246"/>
  <c r="X44" i="245"/>
  <c r="Z44" i="245" s="1"/>
  <c r="Z37" i="245"/>
  <c r="C45" i="242"/>
  <c r="K45" i="242"/>
  <c r="S45" i="242"/>
  <c r="AA45" i="242"/>
  <c r="G45" i="241"/>
  <c r="O45" i="241"/>
  <c r="W45" i="241"/>
  <c r="Z44" i="241"/>
  <c r="AA45" i="240"/>
  <c r="X45" i="237"/>
  <c r="Z45" i="237" s="1"/>
  <c r="P45" i="236"/>
  <c r="X45" i="232"/>
  <c r="P45" i="231"/>
  <c r="AA45" i="229"/>
  <c r="X45" i="227"/>
  <c r="Z45" i="227" s="1"/>
  <c r="P45" i="226"/>
  <c r="AA45" i="252"/>
  <c r="AA45" i="251"/>
  <c r="X44" i="251"/>
  <c r="Z44" i="251" s="1"/>
  <c r="Z37" i="251"/>
  <c r="J26" i="250"/>
  <c r="J45" i="250" s="1"/>
  <c r="R26" i="250"/>
  <c r="R45" i="250" s="1"/>
  <c r="P45" i="249"/>
  <c r="I45" i="247"/>
  <c r="Z26" i="245"/>
  <c r="X45" i="243"/>
  <c r="Z45" i="243" s="1"/>
  <c r="X45" i="229"/>
  <c r="Z45" i="229" s="1"/>
  <c r="Z26" i="251"/>
  <c r="C45" i="250"/>
  <c r="K45" i="250"/>
  <c r="S45" i="250"/>
  <c r="X44" i="250"/>
  <c r="Z44" i="250" s="1"/>
  <c r="Z37" i="250"/>
  <c r="J26" i="249"/>
  <c r="J45" i="249" s="1"/>
  <c r="R26" i="249"/>
  <c r="R45" i="249" s="1"/>
  <c r="F45" i="246"/>
  <c r="N45" i="246"/>
  <c r="V45" i="246"/>
  <c r="H45" i="246"/>
  <c r="G45" i="244"/>
  <c r="O45" i="244"/>
  <c r="W45" i="244"/>
  <c r="Z44" i="244"/>
  <c r="I45" i="241"/>
  <c r="Q45" i="241"/>
  <c r="Y45" i="241"/>
  <c r="X45" i="241"/>
  <c r="X45" i="239"/>
  <c r="Z45" i="239" s="1"/>
  <c r="H45" i="237"/>
  <c r="X45" i="234"/>
  <c r="Z45" i="234" s="1"/>
  <c r="H45" i="232"/>
  <c r="G45" i="227"/>
  <c r="O45" i="227"/>
  <c r="W45" i="227"/>
  <c r="H45" i="227"/>
  <c r="Z37" i="1"/>
  <c r="Z37" i="258"/>
  <c r="Z37" i="257"/>
  <c r="Z37" i="253"/>
  <c r="Z26" i="250"/>
  <c r="C45" i="249"/>
  <c r="K45" i="249"/>
  <c r="S45" i="249"/>
  <c r="AA45" i="249"/>
  <c r="X44" i="249"/>
  <c r="Z44" i="249" s="1"/>
  <c r="Z37" i="249"/>
  <c r="P45" i="247"/>
  <c r="G45" i="246"/>
  <c r="O45" i="246"/>
  <c r="W45" i="246"/>
  <c r="N45" i="245"/>
  <c r="H45" i="245"/>
  <c r="AA45" i="243"/>
  <c r="H45" i="240"/>
  <c r="G45" i="237"/>
  <c r="O45" i="237"/>
  <c r="W45" i="237"/>
  <c r="X45" i="236"/>
  <c r="Z45" i="236" s="1"/>
  <c r="F45" i="234"/>
  <c r="N45" i="234"/>
  <c r="V45" i="234"/>
  <c r="G45" i="232"/>
  <c r="O45" i="232"/>
  <c r="W45" i="232"/>
  <c r="X45" i="231"/>
  <c r="Z45" i="231" s="1"/>
  <c r="F45" i="229"/>
  <c r="N45" i="229"/>
  <c r="V45" i="229"/>
  <c r="H45" i="229"/>
  <c r="C45" i="228"/>
  <c r="K45" i="228"/>
  <c r="S45" i="228"/>
  <c r="X45" i="226"/>
  <c r="Z45" i="226" s="1"/>
  <c r="X44" i="246"/>
  <c r="Z44" i="246" s="1"/>
  <c r="Z37" i="246"/>
  <c r="P45" i="243"/>
  <c r="V26" i="252"/>
  <c r="V45" i="252" s="1"/>
  <c r="X44" i="252"/>
  <c r="Z44" i="252" s="1"/>
  <c r="Z37" i="252"/>
  <c r="F45" i="251"/>
  <c r="N45" i="251"/>
  <c r="V45" i="251"/>
  <c r="H45" i="251"/>
  <c r="Z26" i="249"/>
  <c r="C45" i="248"/>
  <c r="K45" i="248"/>
  <c r="S45" i="248"/>
  <c r="AA45" i="248"/>
  <c r="X44" i="248"/>
  <c r="Z44" i="248" s="1"/>
  <c r="Z37" i="248"/>
  <c r="J26" i="247"/>
  <c r="J45" i="247" s="1"/>
  <c r="R26" i="247"/>
  <c r="R45" i="247" s="1"/>
  <c r="G45" i="245"/>
  <c r="O45" i="245"/>
  <c r="W45" i="245"/>
  <c r="I45" i="244"/>
  <c r="Q45" i="244"/>
  <c r="Y45" i="244"/>
  <c r="X45" i="244"/>
  <c r="D45" i="243"/>
  <c r="L45" i="243"/>
  <c r="G45" i="242"/>
  <c r="O45" i="242"/>
  <c r="W45" i="242"/>
  <c r="Z44" i="242"/>
  <c r="C45" i="241"/>
  <c r="K45" i="241"/>
  <c r="S45" i="241"/>
  <c r="AA45" i="241"/>
  <c r="F45" i="239"/>
  <c r="N45" i="239"/>
  <c r="V45" i="239"/>
  <c r="H45" i="239"/>
  <c r="K45" i="238"/>
  <c r="S45" i="238"/>
  <c r="AA45" i="238"/>
  <c r="G45" i="234"/>
  <c r="O45" i="234"/>
  <c r="W45" i="234"/>
  <c r="H45" i="234"/>
  <c r="C45" i="233"/>
  <c r="K45" i="233"/>
  <c r="S45" i="233"/>
  <c r="AA45" i="233"/>
  <c r="G45" i="229"/>
  <c r="O45" i="229"/>
  <c r="W45" i="229"/>
  <c r="X45" i="228"/>
  <c r="Z45" i="228" s="1"/>
  <c r="M45" i="225"/>
  <c r="U45" i="225"/>
  <c r="X45" i="218"/>
  <c r="Z45" i="218" s="1"/>
  <c r="Z26" i="218"/>
  <c r="X45" i="211"/>
  <c r="Z45" i="211" s="1"/>
  <c r="Z26" i="211"/>
  <c r="Y26" i="209"/>
  <c r="Y45" i="209" s="1"/>
  <c r="Z25" i="209"/>
  <c r="Y26" i="206"/>
  <c r="Y45" i="206" s="1"/>
  <c r="Z25" i="206"/>
  <c r="F45" i="204"/>
  <c r="X45" i="189"/>
  <c r="Z45" i="189" s="1"/>
  <c r="Z26" i="189"/>
  <c r="I26" i="223"/>
  <c r="I45" i="223" s="1"/>
  <c r="Q26" i="223"/>
  <c r="Q45" i="223" s="1"/>
  <c r="Y26" i="223"/>
  <c r="Y45" i="223" s="1"/>
  <c r="X45" i="222"/>
  <c r="Z45" i="222" s="1"/>
  <c r="Z26" i="222"/>
  <c r="N45" i="220"/>
  <c r="M45" i="219"/>
  <c r="H45" i="219"/>
  <c r="X45" i="214"/>
  <c r="Z26" i="214"/>
  <c r="E45" i="210"/>
  <c r="P45" i="210"/>
  <c r="U45" i="208"/>
  <c r="H45" i="208"/>
  <c r="I45" i="205"/>
  <c r="Q45" i="205"/>
  <c r="X45" i="205"/>
  <c r="Z45" i="205" s="1"/>
  <c r="Z26" i="205"/>
  <c r="Y26" i="181"/>
  <c r="Y45" i="181" s="1"/>
  <c r="Z25" i="181"/>
  <c r="V44" i="225"/>
  <c r="V45" i="225" s="1"/>
  <c r="Z44" i="224"/>
  <c r="F44" i="223"/>
  <c r="F45" i="223" s="1"/>
  <c r="N44" i="223"/>
  <c r="N45" i="223" s="1"/>
  <c r="V44" i="223"/>
  <c r="V45" i="223" s="1"/>
  <c r="P45" i="221"/>
  <c r="G45" i="220"/>
  <c r="O45" i="220"/>
  <c r="W45" i="220"/>
  <c r="Z44" i="220"/>
  <c r="N45" i="219"/>
  <c r="P45" i="217"/>
  <c r="I26" i="215"/>
  <c r="I45" i="215" s="1"/>
  <c r="Q26" i="215"/>
  <c r="Q45" i="215" s="1"/>
  <c r="Y26" i="215"/>
  <c r="Y45" i="215" s="1"/>
  <c r="P45" i="213"/>
  <c r="I26" i="211"/>
  <c r="I45" i="211" s="1"/>
  <c r="Q26" i="211"/>
  <c r="Q45" i="211" s="1"/>
  <c r="Y26" i="211"/>
  <c r="Y45" i="211" s="1"/>
  <c r="X45" i="210"/>
  <c r="Z26" i="210"/>
  <c r="Z44" i="209"/>
  <c r="N45" i="208"/>
  <c r="E45" i="207"/>
  <c r="H45" i="207"/>
  <c r="F45" i="206"/>
  <c r="P45" i="203"/>
  <c r="Y26" i="202"/>
  <c r="Y45" i="202" s="1"/>
  <c r="Z25" i="202"/>
  <c r="N45" i="202"/>
  <c r="H45" i="200"/>
  <c r="X45" i="200"/>
  <c r="Z45" i="200" s="1"/>
  <c r="Z26" i="200"/>
  <c r="Q45" i="199"/>
  <c r="Y26" i="199"/>
  <c r="Y45" i="199" s="1"/>
  <c r="Z25" i="199"/>
  <c r="Z44" i="199"/>
  <c r="E45" i="198"/>
  <c r="M45" i="198"/>
  <c r="U45" i="198"/>
  <c r="L45" i="198"/>
  <c r="H45" i="225"/>
  <c r="Z45" i="225"/>
  <c r="X45" i="221"/>
  <c r="X45" i="217"/>
  <c r="Z45" i="217" s="1"/>
  <c r="Z26" i="217"/>
  <c r="X45" i="213"/>
  <c r="Y26" i="203"/>
  <c r="Y45" i="203" s="1"/>
  <c r="Z25" i="203"/>
  <c r="F45" i="201"/>
  <c r="V45" i="199"/>
  <c r="Z25" i="238"/>
  <c r="Z25" i="237"/>
  <c r="Z25" i="236"/>
  <c r="Z25" i="235"/>
  <c r="Z25" i="233"/>
  <c r="Z25" i="232"/>
  <c r="F45" i="224"/>
  <c r="N45" i="224"/>
  <c r="V45" i="224"/>
  <c r="X45" i="224"/>
  <c r="I45" i="222"/>
  <c r="Q45" i="222"/>
  <c r="Y45" i="222"/>
  <c r="G45" i="221"/>
  <c r="O45" i="221"/>
  <c r="W45" i="221"/>
  <c r="I45" i="220"/>
  <c r="Q45" i="220"/>
  <c r="Y45" i="220"/>
  <c r="X45" i="220"/>
  <c r="Z26" i="220"/>
  <c r="V45" i="219"/>
  <c r="J45" i="218"/>
  <c r="R45" i="218"/>
  <c r="U45" i="216"/>
  <c r="P45" i="216"/>
  <c r="C45" i="215"/>
  <c r="K45" i="215"/>
  <c r="S45" i="215"/>
  <c r="I45" i="214"/>
  <c r="Q45" i="214"/>
  <c r="Y45" i="214"/>
  <c r="G45" i="213"/>
  <c r="O45" i="213"/>
  <c r="W45" i="213"/>
  <c r="U45" i="212"/>
  <c r="P45" i="212"/>
  <c r="C45" i="211"/>
  <c r="K45" i="211"/>
  <c r="S45" i="211"/>
  <c r="AA45" i="211"/>
  <c r="F45" i="209"/>
  <c r="V45" i="209"/>
  <c r="X45" i="209"/>
  <c r="V45" i="208"/>
  <c r="G45" i="207"/>
  <c r="O45" i="207"/>
  <c r="W45" i="207"/>
  <c r="N45" i="206"/>
  <c r="E45" i="205"/>
  <c r="U45" i="205"/>
  <c r="V45" i="203"/>
  <c r="O45" i="201"/>
  <c r="W45" i="201"/>
  <c r="H45" i="201"/>
  <c r="X45" i="201"/>
  <c r="X45" i="199"/>
  <c r="G45" i="198"/>
  <c r="O45" i="198"/>
  <c r="W45" i="198"/>
  <c r="Z26" i="244"/>
  <c r="Z26" i="243"/>
  <c r="Z26" i="242"/>
  <c r="Z26" i="241"/>
  <c r="Z26" i="240"/>
  <c r="Z26" i="239"/>
  <c r="Z26" i="238"/>
  <c r="Z26" i="237"/>
  <c r="Z26" i="236"/>
  <c r="Z26" i="235"/>
  <c r="Z26" i="234"/>
  <c r="Z26" i="233"/>
  <c r="Z26" i="231"/>
  <c r="Z26" i="230"/>
  <c r="Z26" i="229"/>
  <c r="Z26" i="228"/>
  <c r="Z26" i="227"/>
  <c r="Z26" i="226"/>
  <c r="Z26" i="225"/>
  <c r="G45" i="224"/>
  <c r="O45" i="224"/>
  <c r="W45" i="224"/>
  <c r="E45" i="223"/>
  <c r="M45" i="223"/>
  <c r="U45" i="223"/>
  <c r="P45" i="223"/>
  <c r="J45" i="222"/>
  <c r="R45" i="222"/>
  <c r="J45" i="220"/>
  <c r="R45" i="220"/>
  <c r="I45" i="219"/>
  <c r="Y45" i="219"/>
  <c r="X45" i="219"/>
  <c r="Z26" i="219"/>
  <c r="C45" i="218"/>
  <c r="K45" i="218"/>
  <c r="S45" i="218"/>
  <c r="AA45" i="218"/>
  <c r="I45" i="217"/>
  <c r="Q45" i="217"/>
  <c r="Y45" i="217"/>
  <c r="F45" i="216"/>
  <c r="N45" i="216"/>
  <c r="V45" i="216"/>
  <c r="X45" i="216"/>
  <c r="Z45" i="216" s="1"/>
  <c r="Z26" i="216"/>
  <c r="J45" i="214"/>
  <c r="R45" i="214"/>
  <c r="F45" i="212"/>
  <c r="N45" i="212"/>
  <c r="V45" i="212"/>
  <c r="X45" i="212"/>
  <c r="Z45" i="212" s="1"/>
  <c r="Z26" i="212"/>
  <c r="I45" i="210"/>
  <c r="Q45" i="210"/>
  <c r="Y45" i="210"/>
  <c r="G45" i="209"/>
  <c r="O45" i="209"/>
  <c r="W45" i="209"/>
  <c r="X45" i="208"/>
  <c r="V45" i="207"/>
  <c r="G45" i="206"/>
  <c r="O45" i="206"/>
  <c r="W45" i="206"/>
  <c r="H45" i="205"/>
  <c r="Y26" i="204"/>
  <c r="Y45" i="204" s="1"/>
  <c r="Z25" i="204"/>
  <c r="X45" i="203"/>
  <c r="E45" i="199"/>
  <c r="M45" i="199"/>
  <c r="U45" i="199"/>
  <c r="F45" i="199"/>
  <c r="X45" i="191"/>
  <c r="Z37" i="244"/>
  <c r="Z37" i="243"/>
  <c r="Z37" i="242"/>
  <c r="Z37" i="241"/>
  <c r="Z37" i="240"/>
  <c r="Z37" i="239"/>
  <c r="Z37" i="238"/>
  <c r="Z37" i="237"/>
  <c r="Z37" i="236"/>
  <c r="Z37" i="235"/>
  <c r="Z37" i="234"/>
  <c r="Z37" i="233"/>
  <c r="Z37" i="232"/>
  <c r="Z37" i="231"/>
  <c r="Z37" i="230"/>
  <c r="Z37" i="229"/>
  <c r="Z37" i="228"/>
  <c r="Z37" i="227"/>
  <c r="Z37" i="226"/>
  <c r="R44" i="225"/>
  <c r="R45" i="225" s="1"/>
  <c r="Z37" i="225"/>
  <c r="X45" i="223"/>
  <c r="Z45" i="223" s="1"/>
  <c r="Z26" i="223"/>
  <c r="C45" i="222"/>
  <c r="K45" i="222"/>
  <c r="S45" i="222"/>
  <c r="AA45" i="222"/>
  <c r="I26" i="221"/>
  <c r="I45" i="221" s="1"/>
  <c r="Q26" i="221"/>
  <c r="Q45" i="221" s="1"/>
  <c r="Y26" i="221"/>
  <c r="Y45" i="221" s="1"/>
  <c r="Z25" i="221"/>
  <c r="J45" i="219"/>
  <c r="R45" i="219"/>
  <c r="Z44" i="218"/>
  <c r="J45" i="217"/>
  <c r="R45" i="217"/>
  <c r="G45" i="216"/>
  <c r="O45" i="216"/>
  <c r="W45" i="216"/>
  <c r="E45" i="215"/>
  <c r="M45" i="215"/>
  <c r="U45" i="215"/>
  <c r="P45" i="215"/>
  <c r="C45" i="214"/>
  <c r="K45" i="214"/>
  <c r="S45" i="214"/>
  <c r="AA45" i="214"/>
  <c r="I26" i="213"/>
  <c r="I45" i="213" s="1"/>
  <c r="Q26" i="213"/>
  <c r="Q45" i="213" s="1"/>
  <c r="Y26" i="213"/>
  <c r="Y45" i="213" s="1"/>
  <c r="Z25" i="213"/>
  <c r="G45" i="212"/>
  <c r="O45" i="212"/>
  <c r="W45" i="212"/>
  <c r="E45" i="211"/>
  <c r="M45" i="211"/>
  <c r="U45" i="211"/>
  <c r="J45" i="210"/>
  <c r="R45" i="210"/>
  <c r="J45" i="208"/>
  <c r="R45" i="208"/>
  <c r="I45" i="208"/>
  <c r="Q45" i="208"/>
  <c r="Y26" i="208"/>
  <c r="Y45" i="208" s="1"/>
  <c r="Z25" i="208"/>
  <c r="X45" i="207"/>
  <c r="Z45" i="207" s="1"/>
  <c r="V45" i="206"/>
  <c r="N45" i="205"/>
  <c r="F45" i="203"/>
  <c r="F45" i="202"/>
  <c r="V45" i="202"/>
  <c r="P45" i="200"/>
  <c r="H45" i="199"/>
  <c r="X45" i="198"/>
  <c r="X45" i="184"/>
  <c r="S44" i="225"/>
  <c r="S45" i="225" s="1"/>
  <c r="AA44" i="225"/>
  <c r="AA45" i="225" s="1"/>
  <c r="I26" i="224"/>
  <c r="I45" i="224" s="1"/>
  <c r="Q26" i="224"/>
  <c r="Q45" i="224" s="1"/>
  <c r="Y26" i="224"/>
  <c r="Y45" i="224" s="1"/>
  <c r="G45" i="223"/>
  <c r="O45" i="223"/>
  <c r="W45" i="223"/>
  <c r="J45" i="221"/>
  <c r="R45" i="221"/>
  <c r="F45" i="220"/>
  <c r="E45" i="218"/>
  <c r="U45" i="218"/>
  <c r="AA45" i="217"/>
  <c r="F45" i="215"/>
  <c r="N45" i="215"/>
  <c r="V45" i="215"/>
  <c r="X45" i="215"/>
  <c r="Z44" i="214"/>
  <c r="J45" i="213"/>
  <c r="R45" i="213"/>
  <c r="C45" i="210"/>
  <c r="K45" i="210"/>
  <c r="S45" i="210"/>
  <c r="Y26" i="207"/>
  <c r="Y45" i="207" s="1"/>
  <c r="Z25" i="207"/>
  <c r="X45" i="206"/>
  <c r="Z45" i="206" s="1"/>
  <c r="Z26" i="206"/>
  <c r="X45" i="204"/>
  <c r="Z26" i="204"/>
  <c r="H45" i="203"/>
  <c r="X45" i="202"/>
  <c r="Y26" i="201"/>
  <c r="Y45" i="201" s="1"/>
  <c r="Z25" i="201"/>
  <c r="N45" i="201"/>
  <c r="G45" i="199"/>
  <c r="O45" i="199"/>
  <c r="W45" i="199"/>
  <c r="Y26" i="198"/>
  <c r="Z25" i="198"/>
  <c r="D45" i="197"/>
  <c r="L45" i="197"/>
  <c r="T45" i="197"/>
  <c r="X45" i="180"/>
  <c r="Y26" i="176"/>
  <c r="Y45" i="176" s="1"/>
  <c r="Z25" i="176"/>
  <c r="X45" i="196"/>
  <c r="Z26" i="196"/>
  <c r="C45" i="195"/>
  <c r="K45" i="195"/>
  <c r="S45" i="195"/>
  <c r="P45" i="193"/>
  <c r="P45" i="190"/>
  <c r="AA45" i="189"/>
  <c r="D45" i="175"/>
  <c r="L45" i="175"/>
  <c r="X45" i="152"/>
  <c r="Z45" i="152" s="1"/>
  <c r="Z26" i="152"/>
  <c r="Y44" i="198"/>
  <c r="Z44" i="198" s="1"/>
  <c r="J45" i="197"/>
  <c r="R45" i="197"/>
  <c r="G45" i="195"/>
  <c r="C45" i="194"/>
  <c r="K45" i="194"/>
  <c r="S45" i="194"/>
  <c r="F45" i="193"/>
  <c r="N45" i="193"/>
  <c r="V45" i="193"/>
  <c r="X45" i="193"/>
  <c r="F45" i="190"/>
  <c r="N45" i="190"/>
  <c r="V45" i="190"/>
  <c r="X45" i="190"/>
  <c r="M45" i="188"/>
  <c r="Y26" i="187"/>
  <c r="Y45" i="187" s="1"/>
  <c r="Z25" i="187"/>
  <c r="U45" i="186"/>
  <c r="X45" i="185"/>
  <c r="Z45" i="185" s="1"/>
  <c r="Z26" i="185"/>
  <c r="F45" i="184"/>
  <c r="N45" i="184"/>
  <c r="V45" i="184"/>
  <c r="H45" i="184"/>
  <c r="M45" i="183"/>
  <c r="Y26" i="182"/>
  <c r="Y45" i="182" s="1"/>
  <c r="Z25" i="182"/>
  <c r="F45" i="180"/>
  <c r="N45" i="180"/>
  <c r="V45" i="180"/>
  <c r="H45" i="180"/>
  <c r="Y26" i="177"/>
  <c r="Y45" i="177" s="1"/>
  <c r="Z25" i="177"/>
  <c r="X45" i="176"/>
  <c r="F45" i="175"/>
  <c r="H45" i="175"/>
  <c r="H45" i="174"/>
  <c r="X45" i="174"/>
  <c r="Z45" i="174" s="1"/>
  <c r="Z26" i="174"/>
  <c r="Y45" i="170"/>
  <c r="J45" i="167"/>
  <c r="G45" i="157"/>
  <c r="O45" i="157"/>
  <c r="L45" i="153"/>
  <c r="Z37" i="224"/>
  <c r="Z37" i="222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Z37" i="205"/>
  <c r="Z37" i="204"/>
  <c r="Z37" i="203"/>
  <c r="Z37" i="202"/>
  <c r="Z37" i="201"/>
  <c r="Z37" i="200"/>
  <c r="Z37" i="199"/>
  <c r="Z37" i="198"/>
  <c r="AA45" i="197"/>
  <c r="I45" i="196"/>
  <c r="Q45" i="196"/>
  <c r="Y45" i="196"/>
  <c r="E45" i="195"/>
  <c r="H45" i="195"/>
  <c r="G45" i="194"/>
  <c r="M45" i="192"/>
  <c r="U45" i="192"/>
  <c r="I26" i="191"/>
  <c r="I45" i="191" s="1"/>
  <c r="Q26" i="191"/>
  <c r="Q45" i="191" s="1"/>
  <c r="Y26" i="191"/>
  <c r="Y45" i="191" s="1"/>
  <c r="Z25" i="191"/>
  <c r="P45" i="188"/>
  <c r="AA45" i="187"/>
  <c r="U45" i="187"/>
  <c r="X45" i="186"/>
  <c r="Z26" i="186"/>
  <c r="F45" i="185"/>
  <c r="N45" i="185"/>
  <c r="V45" i="185"/>
  <c r="E45" i="185"/>
  <c r="P45" i="183"/>
  <c r="AA45" i="182"/>
  <c r="U45" i="182"/>
  <c r="E45" i="181"/>
  <c r="AA45" i="177"/>
  <c r="U45" i="177"/>
  <c r="E45" i="176"/>
  <c r="G45" i="164"/>
  <c r="AA45" i="152"/>
  <c r="I45" i="150"/>
  <c r="Q45" i="150"/>
  <c r="Y45" i="150"/>
  <c r="E45" i="149"/>
  <c r="J45" i="196"/>
  <c r="R45" i="196"/>
  <c r="E45" i="194"/>
  <c r="M45" i="194"/>
  <c r="F45" i="192"/>
  <c r="N45" i="192"/>
  <c r="V45" i="192"/>
  <c r="J45" i="191"/>
  <c r="R45" i="191"/>
  <c r="H45" i="189"/>
  <c r="Y26" i="188"/>
  <c r="Y45" i="188" s="1"/>
  <c r="Z25" i="188"/>
  <c r="X45" i="187"/>
  <c r="H45" i="185"/>
  <c r="Y26" i="183"/>
  <c r="Y45" i="183" s="1"/>
  <c r="Z25" i="183"/>
  <c r="X45" i="182"/>
  <c r="F45" i="181"/>
  <c r="N45" i="181"/>
  <c r="H45" i="181"/>
  <c r="AA45" i="178"/>
  <c r="X45" i="177"/>
  <c r="F45" i="176"/>
  <c r="N45" i="176"/>
  <c r="V45" i="176"/>
  <c r="H45" i="176"/>
  <c r="G45" i="172"/>
  <c r="S45" i="165"/>
  <c r="T44" i="198"/>
  <c r="T45" i="198" s="1"/>
  <c r="M45" i="197"/>
  <c r="U45" i="197"/>
  <c r="AA45" i="196"/>
  <c r="Z44" i="195"/>
  <c r="O45" i="194"/>
  <c r="I26" i="193"/>
  <c r="I45" i="193" s="1"/>
  <c r="Q26" i="193"/>
  <c r="Q45" i="193" s="1"/>
  <c r="Y26" i="193"/>
  <c r="Y45" i="193" s="1"/>
  <c r="Z25" i="193"/>
  <c r="X45" i="192"/>
  <c r="C45" i="191"/>
  <c r="K45" i="191"/>
  <c r="S45" i="191"/>
  <c r="AA45" i="191"/>
  <c r="I26" i="190"/>
  <c r="I45" i="190" s="1"/>
  <c r="Q26" i="190"/>
  <c r="Q45" i="190" s="1"/>
  <c r="Y26" i="190"/>
  <c r="Y45" i="190" s="1"/>
  <c r="Z25" i="190"/>
  <c r="AA45" i="188"/>
  <c r="U45" i="188"/>
  <c r="E45" i="187"/>
  <c r="G45" i="186"/>
  <c r="O45" i="186"/>
  <c r="W45" i="186"/>
  <c r="H45" i="186"/>
  <c r="P45" i="184"/>
  <c r="AA45" i="183"/>
  <c r="U45" i="183"/>
  <c r="E45" i="182"/>
  <c r="P45" i="180"/>
  <c r="C45" i="179"/>
  <c r="K45" i="179"/>
  <c r="S45" i="179"/>
  <c r="U45" i="178"/>
  <c r="E45" i="177"/>
  <c r="X45" i="173"/>
  <c r="Z45" i="173" s="1"/>
  <c r="Z26" i="173"/>
  <c r="Z44" i="150"/>
  <c r="F45" i="198"/>
  <c r="N45" i="198"/>
  <c r="X45" i="197"/>
  <c r="Z45" i="197" s="1"/>
  <c r="Z26" i="197"/>
  <c r="X45" i="188"/>
  <c r="F45" i="187"/>
  <c r="N45" i="187"/>
  <c r="V45" i="187"/>
  <c r="Y26" i="184"/>
  <c r="Y45" i="184" s="1"/>
  <c r="Z25" i="184"/>
  <c r="X45" i="183"/>
  <c r="F45" i="182"/>
  <c r="N45" i="182"/>
  <c r="V45" i="182"/>
  <c r="Y26" i="180"/>
  <c r="Y45" i="180" s="1"/>
  <c r="Z25" i="180"/>
  <c r="X45" i="178"/>
  <c r="Z45" i="178" s="1"/>
  <c r="Z26" i="178"/>
  <c r="N45" i="177"/>
  <c r="V45" i="177"/>
  <c r="Z26" i="175"/>
  <c r="V44" i="198"/>
  <c r="V45" i="198" s="1"/>
  <c r="G45" i="197"/>
  <c r="O45" i="197"/>
  <c r="W45" i="197"/>
  <c r="E45" i="196"/>
  <c r="M45" i="196"/>
  <c r="U45" i="196"/>
  <c r="Z44" i="196"/>
  <c r="I26" i="195"/>
  <c r="I45" i="195" s="1"/>
  <c r="Q26" i="195"/>
  <c r="Q45" i="195" s="1"/>
  <c r="Y26" i="195"/>
  <c r="Y45" i="195" s="1"/>
  <c r="Z25" i="195"/>
  <c r="X45" i="195"/>
  <c r="X45" i="194"/>
  <c r="Z45" i="194" s="1"/>
  <c r="Z26" i="194"/>
  <c r="C45" i="193"/>
  <c r="K45" i="193"/>
  <c r="S45" i="193"/>
  <c r="AA45" i="193"/>
  <c r="I26" i="192"/>
  <c r="I45" i="192" s="1"/>
  <c r="Q26" i="192"/>
  <c r="Q45" i="192" s="1"/>
  <c r="Y26" i="192"/>
  <c r="Y45" i="192" s="1"/>
  <c r="E45" i="191"/>
  <c r="M45" i="191"/>
  <c r="P45" i="191"/>
  <c r="C45" i="190"/>
  <c r="K45" i="190"/>
  <c r="S45" i="190"/>
  <c r="AA45" i="190"/>
  <c r="I26" i="189"/>
  <c r="I45" i="189" s="1"/>
  <c r="Q26" i="189"/>
  <c r="Q45" i="189" s="1"/>
  <c r="Y26" i="189"/>
  <c r="Y45" i="189" s="1"/>
  <c r="U45" i="189"/>
  <c r="E45" i="188"/>
  <c r="G45" i="187"/>
  <c r="O45" i="187"/>
  <c r="W45" i="187"/>
  <c r="M45" i="186"/>
  <c r="P45" i="185"/>
  <c r="C45" i="184"/>
  <c r="K45" i="184"/>
  <c r="AA45" i="184"/>
  <c r="U45" i="184"/>
  <c r="E45" i="183"/>
  <c r="G45" i="182"/>
  <c r="O45" i="182"/>
  <c r="W45" i="182"/>
  <c r="P45" i="181"/>
  <c r="C45" i="180"/>
  <c r="K45" i="180"/>
  <c r="S45" i="180"/>
  <c r="AA45" i="180"/>
  <c r="U45" i="180"/>
  <c r="X45" i="179"/>
  <c r="Z26" i="179"/>
  <c r="F45" i="178"/>
  <c r="V45" i="178"/>
  <c r="E45" i="178"/>
  <c r="G45" i="177"/>
  <c r="O45" i="177"/>
  <c r="W45" i="177"/>
  <c r="P45" i="176"/>
  <c r="S45" i="175"/>
  <c r="X45" i="163"/>
  <c r="Z45" i="163" s="1"/>
  <c r="Z26" i="163"/>
  <c r="J45" i="160"/>
  <c r="Y26" i="156"/>
  <c r="Y45" i="156" s="1"/>
  <c r="Z13" i="156"/>
  <c r="G45" i="155"/>
  <c r="O45" i="155"/>
  <c r="J45" i="172"/>
  <c r="R45" i="172"/>
  <c r="I44" i="171"/>
  <c r="I45" i="171" s="1"/>
  <c r="Q44" i="171"/>
  <c r="Q45" i="171" s="1"/>
  <c r="Y44" i="171"/>
  <c r="Y45" i="171" s="1"/>
  <c r="D45" i="170"/>
  <c r="L45" i="170"/>
  <c r="T45" i="170"/>
  <c r="O45" i="164"/>
  <c r="X45" i="161"/>
  <c r="AA44" i="161"/>
  <c r="AA45" i="161" s="1"/>
  <c r="U45" i="159"/>
  <c r="R45" i="156"/>
  <c r="J45" i="154"/>
  <c r="L45" i="151"/>
  <c r="T45" i="151"/>
  <c r="X45" i="150"/>
  <c r="Z26" i="150"/>
  <c r="L45" i="149"/>
  <c r="T45" i="149"/>
  <c r="X45" i="148"/>
  <c r="Z45" i="148" s="1"/>
  <c r="Z26" i="148"/>
  <c r="L45" i="147"/>
  <c r="T45" i="147"/>
  <c r="X45" i="146"/>
  <c r="Z45" i="146" s="1"/>
  <c r="Z26" i="146"/>
  <c r="M45" i="145"/>
  <c r="Y45" i="124"/>
  <c r="Z26" i="124"/>
  <c r="Q44" i="175"/>
  <c r="Q45" i="175" s="1"/>
  <c r="Y44" i="175"/>
  <c r="Y45" i="175" s="1"/>
  <c r="X44" i="175"/>
  <c r="Z44" i="175" s="1"/>
  <c r="J45" i="174"/>
  <c r="J45" i="173"/>
  <c r="R45" i="173"/>
  <c r="I44" i="172"/>
  <c r="I45" i="172" s="1"/>
  <c r="Q44" i="172"/>
  <c r="Q45" i="172" s="1"/>
  <c r="Y44" i="172"/>
  <c r="Y45" i="172" s="1"/>
  <c r="D45" i="171"/>
  <c r="L45" i="171"/>
  <c r="T45" i="171"/>
  <c r="C44" i="170"/>
  <c r="C45" i="170" s="1"/>
  <c r="K44" i="170"/>
  <c r="K45" i="170" s="1"/>
  <c r="S44" i="170"/>
  <c r="S45" i="170" s="1"/>
  <c r="D45" i="169"/>
  <c r="L45" i="169"/>
  <c r="T45" i="169"/>
  <c r="H45" i="168"/>
  <c r="P45" i="168"/>
  <c r="X45" i="168"/>
  <c r="D45" i="167"/>
  <c r="L45" i="167"/>
  <c r="T45" i="167"/>
  <c r="G45" i="167"/>
  <c r="H45" i="166"/>
  <c r="P45" i="166"/>
  <c r="X45" i="166"/>
  <c r="Z45" i="166" s="1"/>
  <c r="Z26" i="166"/>
  <c r="D45" i="165"/>
  <c r="L45" i="165"/>
  <c r="T45" i="165"/>
  <c r="F26" i="162"/>
  <c r="F45" i="162" s="1"/>
  <c r="N26" i="162"/>
  <c r="N45" i="162" s="1"/>
  <c r="V26" i="162"/>
  <c r="V45" i="162" s="1"/>
  <c r="M45" i="162"/>
  <c r="Y26" i="161"/>
  <c r="Y45" i="161" s="1"/>
  <c r="Z13" i="161"/>
  <c r="D45" i="160"/>
  <c r="L45" i="160"/>
  <c r="T45" i="160"/>
  <c r="G45" i="160"/>
  <c r="H45" i="159"/>
  <c r="P45" i="159"/>
  <c r="X45" i="159"/>
  <c r="Z45" i="159" s="1"/>
  <c r="Z26" i="159"/>
  <c r="D45" i="158"/>
  <c r="L45" i="158"/>
  <c r="T45" i="158"/>
  <c r="G45" i="158"/>
  <c r="F45" i="153"/>
  <c r="N45" i="153"/>
  <c r="V45" i="153"/>
  <c r="M45" i="151"/>
  <c r="M45" i="149"/>
  <c r="M45" i="147"/>
  <c r="Z37" i="197"/>
  <c r="Z37" i="196"/>
  <c r="Z37" i="195"/>
  <c r="Z37" i="194"/>
  <c r="Z37" i="193"/>
  <c r="Z37" i="192"/>
  <c r="Z37" i="191"/>
  <c r="Z37" i="190"/>
  <c r="Z37" i="189"/>
  <c r="Z37" i="188"/>
  <c r="Z37" i="187"/>
  <c r="Z37" i="186"/>
  <c r="Z37" i="185"/>
  <c r="Z37" i="184"/>
  <c r="Z37" i="183"/>
  <c r="Z37" i="182"/>
  <c r="Z37" i="181"/>
  <c r="Z37" i="180"/>
  <c r="Z37" i="179"/>
  <c r="Z37" i="178"/>
  <c r="Z37" i="177"/>
  <c r="Z37" i="176"/>
  <c r="D45" i="172"/>
  <c r="L45" i="172"/>
  <c r="T45" i="172"/>
  <c r="Y26" i="168"/>
  <c r="Y45" i="168" s="1"/>
  <c r="Z13" i="168"/>
  <c r="X45" i="164"/>
  <c r="Z45" i="164" s="1"/>
  <c r="Z26" i="164"/>
  <c r="W45" i="164"/>
  <c r="X45" i="157"/>
  <c r="Z45" i="157" s="1"/>
  <c r="Z26" i="157"/>
  <c r="W45" i="157"/>
  <c r="D45" i="156"/>
  <c r="T45" i="156"/>
  <c r="X45" i="155"/>
  <c r="Z45" i="155" s="1"/>
  <c r="Z26" i="155"/>
  <c r="W45" i="155"/>
  <c r="D45" i="154"/>
  <c r="O45" i="149"/>
  <c r="O45" i="147"/>
  <c r="D26" i="174"/>
  <c r="D45" i="174" s="1"/>
  <c r="L26" i="174"/>
  <c r="L45" i="174" s="1"/>
  <c r="T26" i="174"/>
  <c r="T45" i="174" s="1"/>
  <c r="I44" i="174"/>
  <c r="I45" i="174" s="1"/>
  <c r="Q44" i="174"/>
  <c r="Q45" i="174" s="1"/>
  <c r="Y44" i="174"/>
  <c r="Y45" i="174" s="1"/>
  <c r="D45" i="173"/>
  <c r="C44" i="172"/>
  <c r="C45" i="172" s="1"/>
  <c r="K44" i="172"/>
  <c r="K45" i="172" s="1"/>
  <c r="S44" i="172"/>
  <c r="S45" i="172" s="1"/>
  <c r="M44" i="170"/>
  <c r="M45" i="170" s="1"/>
  <c r="O45" i="167"/>
  <c r="D45" i="163"/>
  <c r="L45" i="163"/>
  <c r="T45" i="163"/>
  <c r="H45" i="162"/>
  <c r="P26" i="162"/>
  <c r="P45" i="162" s="1"/>
  <c r="X26" i="162"/>
  <c r="U45" i="162"/>
  <c r="F45" i="160"/>
  <c r="N45" i="160"/>
  <c r="V45" i="160"/>
  <c r="F45" i="158"/>
  <c r="N45" i="158"/>
  <c r="V45" i="158"/>
  <c r="M45" i="156"/>
  <c r="M45" i="154"/>
  <c r="H45" i="153"/>
  <c r="P45" i="153"/>
  <c r="X45" i="153"/>
  <c r="Z45" i="153" s="1"/>
  <c r="Z26" i="153"/>
  <c r="D45" i="152"/>
  <c r="L45" i="152"/>
  <c r="T45" i="152"/>
  <c r="G45" i="152"/>
  <c r="U45" i="151"/>
  <c r="U45" i="149"/>
  <c r="U45" i="147"/>
  <c r="C45" i="146"/>
  <c r="K45" i="146"/>
  <c r="X45" i="170"/>
  <c r="Z26" i="170"/>
  <c r="U45" i="167"/>
  <c r="U45" i="165"/>
  <c r="R45" i="164"/>
  <c r="M45" i="163"/>
  <c r="D45" i="161"/>
  <c r="L45" i="161"/>
  <c r="T45" i="161"/>
  <c r="F45" i="156"/>
  <c r="N45" i="156"/>
  <c r="V45" i="156"/>
  <c r="F45" i="154"/>
  <c r="N45" i="154"/>
  <c r="V45" i="154"/>
  <c r="M45" i="152"/>
  <c r="H45" i="151"/>
  <c r="P45" i="151"/>
  <c r="X45" i="151"/>
  <c r="Z45" i="151" s="1"/>
  <c r="Z26" i="151"/>
  <c r="W45" i="151"/>
  <c r="D45" i="150"/>
  <c r="L45" i="150"/>
  <c r="T45" i="150"/>
  <c r="X45" i="149"/>
  <c r="Z45" i="149" s="1"/>
  <c r="Z26" i="149"/>
  <c r="W45" i="149"/>
  <c r="D45" i="148"/>
  <c r="L45" i="148"/>
  <c r="T45" i="148"/>
  <c r="X45" i="147"/>
  <c r="Z45" i="147" s="1"/>
  <c r="Z26" i="147"/>
  <c r="W45" i="147"/>
  <c r="D45" i="146"/>
  <c r="L45" i="146"/>
  <c r="T45" i="146"/>
  <c r="H45" i="145"/>
  <c r="P45" i="145"/>
  <c r="X45" i="145"/>
  <c r="Z45" i="145" s="1"/>
  <c r="Z26" i="145"/>
  <c r="X26" i="135"/>
  <c r="Z13" i="135"/>
  <c r="E44" i="175"/>
  <c r="E45" i="175" s="1"/>
  <c r="M44" i="175"/>
  <c r="M45" i="175" s="1"/>
  <c r="U44" i="175"/>
  <c r="U45" i="175" s="1"/>
  <c r="F26" i="174"/>
  <c r="F45" i="174" s="1"/>
  <c r="N26" i="174"/>
  <c r="N45" i="174" s="1"/>
  <c r="V26" i="174"/>
  <c r="V45" i="174" s="1"/>
  <c r="C44" i="174"/>
  <c r="C45" i="174" s="1"/>
  <c r="K44" i="174"/>
  <c r="K45" i="174" s="1"/>
  <c r="S44" i="174"/>
  <c r="S45" i="174" s="1"/>
  <c r="F45" i="173"/>
  <c r="N45" i="173"/>
  <c r="V45" i="173"/>
  <c r="E44" i="172"/>
  <c r="E45" i="172" s="1"/>
  <c r="M44" i="172"/>
  <c r="M45" i="172" s="1"/>
  <c r="U44" i="172"/>
  <c r="U45" i="172" s="1"/>
  <c r="H45" i="171"/>
  <c r="P45" i="171"/>
  <c r="X45" i="171"/>
  <c r="Z45" i="171" s="1"/>
  <c r="Z26" i="171"/>
  <c r="H45" i="169"/>
  <c r="P45" i="169"/>
  <c r="X45" i="169"/>
  <c r="Z45" i="169" s="1"/>
  <c r="Z26" i="169"/>
  <c r="D45" i="168"/>
  <c r="L45" i="168"/>
  <c r="T45" i="168"/>
  <c r="H45" i="167"/>
  <c r="P45" i="167"/>
  <c r="X45" i="167"/>
  <c r="Z45" i="167" s="1"/>
  <c r="Z26" i="167"/>
  <c r="D45" i="166"/>
  <c r="L45" i="166"/>
  <c r="T45" i="166"/>
  <c r="H45" i="165"/>
  <c r="P45" i="165"/>
  <c r="X45" i="165"/>
  <c r="Z45" i="165" s="1"/>
  <c r="Z26" i="165"/>
  <c r="F45" i="163"/>
  <c r="N45" i="163"/>
  <c r="V45" i="163"/>
  <c r="O45" i="163"/>
  <c r="R45" i="162"/>
  <c r="M45" i="161"/>
  <c r="H45" i="160"/>
  <c r="P45" i="160"/>
  <c r="X45" i="160"/>
  <c r="Z45" i="160" s="1"/>
  <c r="Z26" i="160"/>
  <c r="D45" i="159"/>
  <c r="L45" i="159"/>
  <c r="T45" i="159"/>
  <c r="H45" i="158"/>
  <c r="P45" i="158"/>
  <c r="X45" i="158"/>
  <c r="Z45" i="158" s="1"/>
  <c r="Z26" i="158"/>
  <c r="U45" i="156"/>
  <c r="U45" i="154"/>
  <c r="R45" i="153"/>
  <c r="F45" i="152"/>
  <c r="N45" i="152"/>
  <c r="V45" i="152"/>
  <c r="O45" i="152"/>
  <c r="M45" i="150"/>
  <c r="M45" i="148"/>
  <c r="M45" i="146"/>
  <c r="N44" i="175"/>
  <c r="N45" i="175" s="1"/>
  <c r="V44" i="175"/>
  <c r="V45" i="175" s="1"/>
  <c r="E44" i="173"/>
  <c r="E45" i="173" s="1"/>
  <c r="M44" i="173"/>
  <c r="M45" i="173" s="1"/>
  <c r="U44" i="173"/>
  <c r="U45" i="173" s="1"/>
  <c r="P45" i="172"/>
  <c r="X45" i="172"/>
  <c r="Z26" i="172"/>
  <c r="J45" i="170"/>
  <c r="R45" i="170"/>
  <c r="M45" i="168"/>
  <c r="M45" i="166"/>
  <c r="C44" i="165"/>
  <c r="C45" i="165" s="1"/>
  <c r="K44" i="165"/>
  <c r="K45" i="165" s="1"/>
  <c r="S44" i="165"/>
  <c r="D45" i="164"/>
  <c r="L45" i="164"/>
  <c r="T45" i="164"/>
  <c r="U45" i="163"/>
  <c r="F45" i="161"/>
  <c r="N45" i="161"/>
  <c r="V45" i="161"/>
  <c r="M45" i="159"/>
  <c r="D45" i="157"/>
  <c r="L45" i="157"/>
  <c r="T45" i="157"/>
  <c r="H45" i="156"/>
  <c r="P45" i="156"/>
  <c r="X45" i="156"/>
  <c r="D45" i="155"/>
  <c r="L45" i="155"/>
  <c r="T45" i="155"/>
  <c r="H45" i="154"/>
  <c r="P45" i="154"/>
  <c r="X45" i="154"/>
  <c r="Z45" i="154" s="1"/>
  <c r="Z26" i="154"/>
  <c r="AA44" i="154"/>
  <c r="AA45" i="154" s="1"/>
  <c r="U45" i="152"/>
  <c r="R45" i="151"/>
  <c r="F45" i="150"/>
  <c r="N45" i="150"/>
  <c r="V45" i="150"/>
  <c r="R45" i="149"/>
  <c r="F45" i="148"/>
  <c r="N45" i="148"/>
  <c r="V45" i="148"/>
  <c r="R45" i="147"/>
  <c r="F45" i="146"/>
  <c r="N45" i="146"/>
  <c r="V45" i="146"/>
  <c r="J45" i="145"/>
  <c r="R45" i="145"/>
  <c r="AA45" i="145"/>
  <c r="J45" i="134"/>
  <c r="H26" i="144"/>
  <c r="H45" i="144" s="1"/>
  <c r="P26" i="144"/>
  <c r="P45" i="144" s="1"/>
  <c r="X26" i="144"/>
  <c r="H45" i="142"/>
  <c r="P45" i="142"/>
  <c r="X26" i="142"/>
  <c r="Z13" i="142"/>
  <c r="Z44" i="136"/>
  <c r="I45" i="144"/>
  <c r="Q45" i="144"/>
  <c r="Y45" i="144"/>
  <c r="F45" i="139"/>
  <c r="Z43" i="121"/>
  <c r="X44" i="121"/>
  <c r="Z13" i="173"/>
  <c r="Z13" i="172"/>
  <c r="Z13" i="171"/>
  <c r="Z13" i="170"/>
  <c r="Z13" i="169"/>
  <c r="Z13" i="167"/>
  <c r="Z13" i="166"/>
  <c r="Z13" i="165"/>
  <c r="Z13" i="164"/>
  <c r="Z13" i="163"/>
  <c r="Z13" i="160"/>
  <c r="Z13" i="159"/>
  <c r="Z13" i="158"/>
  <c r="Z13" i="157"/>
  <c r="Z13" i="155"/>
  <c r="Z13" i="154"/>
  <c r="Z13" i="153"/>
  <c r="Z13" i="152"/>
  <c r="Z13" i="151"/>
  <c r="Z13" i="150"/>
  <c r="Z13" i="149"/>
  <c r="Z13" i="148"/>
  <c r="Z13" i="147"/>
  <c r="Z13" i="146"/>
  <c r="Z13" i="145"/>
  <c r="J26" i="144"/>
  <c r="J45" i="144" s="1"/>
  <c r="R26" i="144"/>
  <c r="R45" i="144" s="1"/>
  <c r="Z13" i="144"/>
  <c r="E45" i="143"/>
  <c r="M45" i="143"/>
  <c r="U45" i="143"/>
  <c r="AA45" i="142"/>
  <c r="H45" i="141"/>
  <c r="P45" i="141"/>
  <c r="X26" i="141"/>
  <c r="Z13" i="141"/>
  <c r="D45" i="139"/>
  <c r="L45" i="139"/>
  <c r="T45" i="139"/>
  <c r="N45" i="139"/>
  <c r="G45" i="137"/>
  <c r="O45" i="137"/>
  <c r="E45" i="136"/>
  <c r="M45" i="136"/>
  <c r="U45" i="136"/>
  <c r="C45" i="135"/>
  <c r="S45" i="135"/>
  <c r="F45" i="135"/>
  <c r="H45" i="134"/>
  <c r="P45" i="134"/>
  <c r="X26" i="134"/>
  <c r="Z13" i="134"/>
  <c r="Y44" i="121"/>
  <c r="Y45" i="121" s="1"/>
  <c r="Z37" i="121"/>
  <c r="K45" i="142"/>
  <c r="F45" i="142"/>
  <c r="V45" i="139"/>
  <c r="H45" i="138"/>
  <c r="P45" i="138"/>
  <c r="X26" i="138"/>
  <c r="Z13" i="138"/>
  <c r="X26" i="137"/>
  <c r="Z13" i="137"/>
  <c r="N45" i="135"/>
  <c r="Z26" i="120"/>
  <c r="D26" i="144"/>
  <c r="D45" i="144" s="1"/>
  <c r="L26" i="144"/>
  <c r="L45" i="144" s="1"/>
  <c r="G45" i="143"/>
  <c r="O45" i="143"/>
  <c r="W45" i="143"/>
  <c r="D45" i="142"/>
  <c r="L45" i="142"/>
  <c r="T45" i="142"/>
  <c r="N45" i="142"/>
  <c r="AA45" i="141"/>
  <c r="H45" i="140"/>
  <c r="P45" i="140"/>
  <c r="X26" i="140"/>
  <c r="Z13" i="140"/>
  <c r="I45" i="138"/>
  <c r="Q45" i="138"/>
  <c r="Y45" i="138"/>
  <c r="I45" i="137"/>
  <c r="Q45" i="137"/>
  <c r="Y45" i="137"/>
  <c r="G45" i="136"/>
  <c r="W45" i="136"/>
  <c r="E45" i="135"/>
  <c r="M45" i="135"/>
  <c r="U45" i="135"/>
  <c r="V45" i="135"/>
  <c r="AA45" i="134"/>
  <c r="H45" i="133"/>
  <c r="P45" i="133"/>
  <c r="X26" i="133"/>
  <c r="Z13" i="133"/>
  <c r="N45" i="132"/>
  <c r="Z43" i="131"/>
  <c r="X44" i="131"/>
  <c r="Z44" i="131" s="1"/>
  <c r="Z37" i="169"/>
  <c r="Z37" i="168"/>
  <c r="Z37" i="167"/>
  <c r="Z37" i="166"/>
  <c r="Z37" i="163"/>
  <c r="Z37" i="162"/>
  <c r="Z37" i="161"/>
  <c r="Z37" i="160"/>
  <c r="Z37" i="159"/>
  <c r="Z37" i="158"/>
  <c r="Z37" i="157"/>
  <c r="Z37" i="156"/>
  <c r="Z37" i="155"/>
  <c r="Z37" i="154"/>
  <c r="Z37" i="153"/>
  <c r="Z37" i="152"/>
  <c r="Z37" i="151"/>
  <c r="Z37" i="150"/>
  <c r="Z37" i="149"/>
  <c r="Z37" i="148"/>
  <c r="Z37" i="147"/>
  <c r="Z37" i="146"/>
  <c r="Z37" i="145"/>
  <c r="X26" i="143"/>
  <c r="Z13" i="143"/>
  <c r="V45" i="142"/>
  <c r="K45" i="141"/>
  <c r="I45" i="140"/>
  <c r="Q45" i="140"/>
  <c r="Y45" i="140"/>
  <c r="AA45" i="138"/>
  <c r="H45" i="136"/>
  <c r="P45" i="136"/>
  <c r="X26" i="136"/>
  <c r="Z13" i="136"/>
  <c r="C45" i="134"/>
  <c r="I45" i="133"/>
  <c r="Q45" i="133"/>
  <c r="Y45" i="133"/>
  <c r="Z26" i="131"/>
  <c r="Z26" i="117"/>
  <c r="X45" i="117"/>
  <c r="Z45" i="117" s="1"/>
  <c r="Z44" i="144"/>
  <c r="I45" i="143"/>
  <c r="Q45" i="143"/>
  <c r="Y45" i="143"/>
  <c r="D45" i="141"/>
  <c r="L45" i="141"/>
  <c r="T45" i="141"/>
  <c r="N45" i="141"/>
  <c r="AA45" i="140"/>
  <c r="H45" i="139"/>
  <c r="P45" i="139"/>
  <c r="X26" i="139"/>
  <c r="Z13" i="139"/>
  <c r="C45" i="138"/>
  <c r="K45" i="138"/>
  <c r="S45" i="138"/>
  <c r="C45" i="137"/>
  <c r="K45" i="137"/>
  <c r="S45" i="137"/>
  <c r="F45" i="137"/>
  <c r="Z44" i="137"/>
  <c r="I45" i="136"/>
  <c r="Q45" i="136"/>
  <c r="Y45" i="136"/>
  <c r="G45" i="135"/>
  <c r="O45" i="135"/>
  <c r="W45" i="135"/>
  <c r="L45" i="134"/>
  <c r="T45" i="134"/>
  <c r="N45" i="134"/>
  <c r="AA45" i="133"/>
  <c r="H45" i="132"/>
  <c r="X26" i="132"/>
  <c r="Z13" i="132"/>
  <c r="I26" i="132"/>
  <c r="Q26" i="132"/>
  <c r="Y26" i="132"/>
  <c r="Z25" i="132"/>
  <c r="I45" i="131"/>
  <c r="Q45" i="131"/>
  <c r="Y45" i="131"/>
  <c r="I44" i="130"/>
  <c r="Q44" i="130"/>
  <c r="Q45" i="130" s="1"/>
  <c r="Y44" i="130"/>
  <c r="Y45" i="130" s="1"/>
  <c r="H45" i="129"/>
  <c r="P45" i="129"/>
  <c r="J45" i="128"/>
  <c r="J45" i="122"/>
  <c r="I44" i="122"/>
  <c r="I45" i="122" s="1"/>
  <c r="Q44" i="122"/>
  <c r="Y44" i="122"/>
  <c r="Y45" i="122" s="1"/>
  <c r="AA45" i="121"/>
  <c r="I45" i="120"/>
  <c r="P45" i="126"/>
  <c r="X45" i="126"/>
  <c r="Z45" i="126" s="1"/>
  <c r="X26" i="96"/>
  <c r="Z13" i="96"/>
  <c r="I44" i="132"/>
  <c r="Q44" i="132"/>
  <c r="Y44" i="132"/>
  <c r="X44" i="132"/>
  <c r="J45" i="130"/>
  <c r="J45" i="125"/>
  <c r="I44" i="125"/>
  <c r="I45" i="125" s="1"/>
  <c r="Q44" i="125"/>
  <c r="Q45" i="125" s="1"/>
  <c r="Y44" i="125"/>
  <c r="Z44" i="125" s="1"/>
  <c r="R45" i="123"/>
  <c r="H45" i="122"/>
  <c r="P45" i="122"/>
  <c r="I44" i="120"/>
  <c r="Q44" i="120"/>
  <c r="Q45" i="120" s="1"/>
  <c r="Y44" i="120"/>
  <c r="Y45" i="120" s="1"/>
  <c r="P45" i="119"/>
  <c r="Z26" i="109"/>
  <c r="X45" i="109"/>
  <c r="J45" i="106"/>
  <c r="R45" i="106"/>
  <c r="J45" i="131"/>
  <c r="X44" i="130"/>
  <c r="Z44" i="130" s="1"/>
  <c r="Z26" i="129"/>
  <c r="P45" i="128"/>
  <c r="X45" i="128"/>
  <c r="R45" i="128"/>
  <c r="Q45" i="122"/>
  <c r="G45" i="108"/>
  <c r="W45" i="108"/>
  <c r="Z37" i="144"/>
  <c r="Z37" i="143"/>
  <c r="Z37" i="142"/>
  <c r="Z37" i="141"/>
  <c r="Z37" i="140"/>
  <c r="Z37" i="139"/>
  <c r="Z37" i="138"/>
  <c r="Z37" i="137"/>
  <c r="Z37" i="136"/>
  <c r="Z37" i="135"/>
  <c r="Z37" i="134"/>
  <c r="Z37" i="133"/>
  <c r="E45" i="131"/>
  <c r="M45" i="131"/>
  <c r="U45" i="131"/>
  <c r="Z37" i="129"/>
  <c r="S45" i="128"/>
  <c r="X44" i="127"/>
  <c r="Z44" i="127" s="1"/>
  <c r="Z26" i="126"/>
  <c r="H45" i="125"/>
  <c r="P45" i="125"/>
  <c r="X45" i="125"/>
  <c r="R45" i="122"/>
  <c r="H45" i="121"/>
  <c r="P45" i="121"/>
  <c r="X45" i="121"/>
  <c r="Z45" i="121" s="1"/>
  <c r="R45" i="121"/>
  <c r="J45" i="120"/>
  <c r="Z26" i="115"/>
  <c r="X45" i="115"/>
  <c r="Z45" i="115" s="1"/>
  <c r="N45" i="107"/>
  <c r="X26" i="100"/>
  <c r="Z13" i="100"/>
  <c r="R45" i="131"/>
  <c r="H45" i="130"/>
  <c r="P45" i="130"/>
  <c r="X45" i="130"/>
  <c r="R45" i="130"/>
  <c r="E45" i="129"/>
  <c r="M45" i="129"/>
  <c r="U45" i="129"/>
  <c r="J45" i="129"/>
  <c r="Z37" i="124"/>
  <c r="E45" i="123"/>
  <c r="M45" i="123"/>
  <c r="U45" i="123"/>
  <c r="I45" i="121"/>
  <c r="Q45" i="121"/>
  <c r="X44" i="120"/>
  <c r="Z44" i="120" s="1"/>
  <c r="Z26" i="119"/>
  <c r="O45" i="107"/>
  <c r="W26" i="132"/>
  <c r="W45" i="132" s="1"/>
  <c r="I45" i="130"/>
  <c r="X44" i="129"/>
  <c r="Z44" i="129" s="1"/>
  <c r="Z26" i="128"/>
  <c r="I44" i="128"/>
  <c r="I45" i="128" s="1"/>
  <c r="Q44" i="128"/>
  <c r="Q45" i="128" s="1"/>
  <c r="Y44" i="128"/>
  <c r="Y45" i="128" s="1"/>
  <c r="H45" i="127"/>
  <c r="P45" i="127"/>
  <c r="R45" i="127"/>
  <c r="E45" i="126"/>
  <c r="M45" i="126"/>
  <c r="U45" i="126"/>
  <c r="J45" i="126"/>
  <c r="R45" i="125"/>
  <c r="H45" i="124"/>
  <c r="P45" i="124"/>
  <c r="X45" i="124"/>
  <c r="J45" i="123"/>
  <c r="Z26" i="123"/>
  <c r="I44" i="123"/>
  <c r="I45" i="123" s="1"/>
  <c r="Q44" i="123"/>
  <c r="Q45" i="123" s="1"/>
  <c r="Y44" i="123"/>
  <c r="Y45" i="123" s="1"/>
  <c r="X44" i="122"/>
  <c r="Z44" i="122" s="1"/>
  <c r="Z37" i="119"/>
  <c r="I45" i="118"/>
  <c r="Z26" i="111"/>
  <c r="X45" i="111"/>
  <c r="F26" i="118"/>
  <c r="F45" i="118" s="1"/>
  <c r="N26" i="118"/>
  <c r="N45" i="118" s="1"/>
  <c r="V26" i="118"/>
  <c r="V45" i="118" s="1"/>
  <c r="S45" i="116"/>
  <c r="I44" i="116"/>
  <c r="I45" i="116" s="1"/>
  <c r="Q44" i="116"/>
  <c r="Y44" i="116"/>
  <c r="Y45" i="116" s="1"/>
  <c r="J45" i="115"/>
  <c r="R45" i="115"/>
  <c r="Z44" i="115"/>
  <c r="F45" i="114"/>
  <c r="N45" i="114"/>
  <c r="V45" i="114"/>
  <c r="AA45" i="114"/>
  <c r="K45" i="112"/>
  <c r="K45" i="108"/>
  <c r="X26" i="94"/>
  <c r="Z13" i="94"/>
  <c r="D45" i="113"/>
  <c r="L45" i="113"/>
  <c r="T45" i="113"/>
  <c r="F45" i="112"/>
  <c r="N45" i="112"/>
  <c r="V45" i="112"/>
  <c r="J45" i="111"/>
  <c r="R45" i="111"/>
  <c r="K45" i="110"/>
  <c r="H45" i="107"/>
  <c r="Z26" i="107"/>
  <c r="X45" i="107"/>
  <c r="Z45" i="107" s="1"/>
  <c r="V45" i="107"/>
  <c r="S45" i="103"/>
  <c r="C45" i="96"/>
  <c r="H26" i="118"/>
  <c r="H45" i="118" s="1"/>
  <c r="P26" i="118"/>
  <c r="P45" i="118" s="1"/>
  <c r="X26" i="118"/>
  <c r="D45" i="117"/>
  <c r="L45" i="117"/>
  <c r="T45" i="117"/>
  <c r="C45" i="117"/>
  <c r="H45" i="116"/>
  <c r="Z26" i="116"/>
  <c r="X45" i="116"/>
  <c r="D45" i="115"/>
  <c r="L45" i="115"/>
  <c r="T45" i="115"/>
  <c r="P45" i="114"/>
  <c r="Z26" i="114"/>
  <c r="X45" i="114"/>
  <c r="C45" i="113"/>
  <c r="AA45" i="112"/>
  <c r="N45" i="110"/>
  <c r="V45" i="110"/>
  <c r="C45" i="109"/>
  <c r="F45" i="108"/>
  <c r="N45" i="108"/>
  <c r="V45" i="108"/>
  <c r="AA45" i="108"/>
  <c r="E45" i="106"/>
  <c r="M45" i="106"/>
  <c r="U45" i="106"/>
  <c r="I45" i="105"/>
  <c r="Q45" i="105"/>
  <c r="Y45" i="105"/>
  <c r="Y45" i="118"/>
  <c r="K45" i="117"/>
  <c r="Q45" i="116"/>
  <c r="E45" i="115"/>
  <c r="M45" i="115"/>
  <c r="U45" i="115"/>
  <c r="I45" i="114"/>
  <c r="Q45" i="114"/>
  <c r="Y45" i="114"/>
  <c r="K45" i="113"/>
  <c r="Z26" i="112"/>
  <c r="X45" i="112"/>
  <c r="S45" i="110"/>
  <c r="K45" i="109"/>
  <c r="X26" i="102"/>
  <c r="Z13" i="102"/>
  <c r="D45" i="100"/>
  <c r="X26" i="98"/>
  <c r="Z13" i="98"/>
  <c r="Z13" i="131"/>
  <c r="Z13" i="130"/>
  <c r="Z13" i="129"/>
  <c r="Z13" i="128"/>
  <c r="Z13" i="127"/>
  <c r="Z13" i="126"/>
  <c r="Z13" i="125"/>
  <c r="Z13" i="124"/>
  <c r="Z13" i="123"/>
  <c r="Z13" i="122"/>
  <c r="Z13" i="121"/>
  <c r="Z13" i="120"/>
  <c r="Z13" i="119"/>
  <c r="Z13" i="118"/>
  <c r="Z44" i="118"/>
  <c r="F45" i="117"/>
  <c r="N45" i="117"/>
  <c r="V45" i="117"/>
  <c r="S45" i="117"/>
  <c r="J45" i="116"/>
  <c r="R45" i="116"/>
  <c r="S45" i="113"/>
  <c r="I45" i="112"/>
  <c r="Q45" i="112"/>
  <c r="Y45" i="112"/>
  <c r="E45" i="111"/>
  <c r="M45" i="111"/>
  <c r="K45" i="111"/>
  <c r="H45" i="110"/>
  <c r="P45" i="110"/>
  <c r="Z26" i="110"/>
  <c r="S45" i="109"/>
  <c r="P45" i="108"/>
  <c r="Z26" i="108"/>
  <c r="X45" i="108"/>
  <c r="K45" i="105"/>
  <c r="U45" i="101"/>
  <c r="U45" i="97"/>
  <c r="AA45" i="117"/>
  <c r="C45" i="114"/>
  <c r="H45" i="113"/>
  <c r="P45" i="113"/>
  <c r="Z26" i="113"/>
  <c r="X45" i="113"/>
  <c r="Z45" i="113" s="1"/>
  <c r="AA45" i="113"/>
  <c r="J45" i="112"/>
  <c r="R45" i="112"/>
  <c r="F45" i="111"/>
  <c r="N45" i="111"/>
  <c r="V45" i="111"/>
  <c r="S45" i="111"/>
  <c r="I44" i="111"/>
  <c r="I45" i="111" s="1"/>
  <c r="Q44" i="111"/>
  <c r="Q45" i="111" s="1"/>
  <c r="Y44" i="111"/>
  <c r="Z44" i="111" s="1"/>
  <c r="AA45" i="110"/>
  <c r="F45" i="109"/>
  <c r="N45" i="109"/>
  <c r="V45" i="109"/>
  <c r="AA45" i="109"/>
  <c r="I45" i="108"/>
  <c r="Q45" i="108"/>
  <c r="Y45" i="108"/>
  <c r="F45" i="107"/>
  <c r="H45" i="106"/>
  <c r="P45" i="106"/>
  <c r="Z26" i="106"/>
  <c r="X45" i="106"/>
  <c r="Z45" i="106" s="1"/>
  <c r="V45" i="106"/>
  <c r="D45" i="105"/>
  <c r="X26" i="105"/>
  <c r="N45" i="102"/>
  <c r="N45" i="100"/>
  <c r="N45" i="98"/>
  <c r="N45" i="96"/>
  <c r="X26" i="68"/>
  <c r="Z13" i="68"/>
  <c r="X26" i="104"/>
  <c r="X26" i="103"/>
  <c r="G45" i="93"/>
  <c r="O45" i="93"/>
  <c r="W45" i="93"/>
  <c r="R45" i="93"/>
  <c r="X44" i="93"/>
  <c r="Z44" i="93" s="1"/>
  <c r="Z37" i="93"/>
  <c r="C45" i="82"/>
  <c r="K45" i="82"/>
  <c r="S45" i="82"/>
  <c r="M45" i="103"/>
  <c r="X45" i="101"/>
  <c r="Z45" i="101" s="1"/>
  <c r="Z26" i="101"/>
  <c r="X45" i="99"/>
  <c r="Z45" i="99" s="1"/>
  <c r="Z26" i="99"/>
  <c r="X45" i="97"/>
  <c r="Z45" i="97" s="1"/>
  <c r="Z26" i="97"/>
  <c r="X45" i="95"/>
  <c r="Z45" i="95" s="1"/>
  <c r="Z26" i="95"/>
  <c r="C45" i="94"/>
  <c r="I45" i="103"/>
  <c r="Q45" i="103"/>
  <c r="Y45" i="103"/>
  <c r="E45" i="102"/>
  <c r="U45" i="102"/>
  <c r="M45" i="101"/>
  <c r="E45" i="100"/>
  <c r="U45" i="100"/>
  <c r="M45" i="99"/>
  <c r="E45" i="98"/>
  <c r="U45" i="98"/>
  <c r="M45" i="97"/>
  <c r="E45" i="96"/>
  <c r="U45" i="96"/>
  <c r="M45" i="95"/>
  <c r="Z26" i="93"/>
  <c r="Z13" i="117"/>
  <c r="Z13" i="116"/>
  <c r="Z13" i="115"/>
  <c r="Z13" i="114"/>
  <c r="Z13" i="112"/>
  <c r="Z13" i="111"/>
  <c r="Z13" i="110"/>
  <c r="Z13" i="109"/>
  <c r="Z13" i="108"/>
  <c r="Z13" i="107"/>
  <c r="Z13" i="106"/>
  <c r="F45" i="102"/>
  <c r="V45" i="102"/>
  <c r="Z44" i="102"/>
  <c r="Z25" i="101"/>
  <c r="F45" i="100"/>
  <c r="V45" i="100"/>
  <c r="F45" i="98"/>
  <c r="V45" i="98"/>
  <c r="F45" i="96"/>
  <c r="V45" i="96"/>
  <c r="F45" i="94"/>
  <c r="V45" i="94"/>
  <c r="J45" i="83"/>
  <c r="X45" i="77"/>
  <c r="Z45" i="77" s="1"/>
  <c r="Z26" i="77"/>
  <c r="N45" i="92"/>
  <c r="C45" i="91"/>
  <c r="K45" i="91"/>
  <c r="S45" i="91"/>
  <c r="T26" i="105"/>
  <c r="T45" i="105" s="1"/>
  <c r="E45" i="104"/>
  <c r="U45" i="104"/>
  <c r="E45" i="103"/>
  <c r="U45" i="103"/>
  <c r="D45" i="89"/>
  <c r="L45" i="89"/>
  <c r="T45" i="89"/>
  <c r="D45" i="85"/>
  <c r="L45" i="85"/>
  <c r="T45" i="85"/>
  <c r="X26" i="78"/>
  <c r="Z13" i="78"/>
  <c r="H45" i="74"/>
  <c r="X45" i="74"/>
  <c r="Z26" i="74"/>
  <c r="H44" i="94"/>
  <c r="H45" i="94" s="1"/>
  <c r="P44" i="94"/>
  <c r="P45" i="94" s="1"/>
  <c r="X44" i="94"/>
  <c r="Z44" i="94" s="1"/>
  <c r="AA26" i="93"/>
  <c r="AA45" i="93" s="1"/>
  <c r="G45" i="92"/>
  <c r="O45" i="92"/>
  <c r="X44" i="92"/>
  <c r="Z44" i="92" s="1"/>
  <c r="Z37" i="92"/>
  <c r="D45" i="91"/>
  <c r="L45" i="91"/>
  <c r="T45" i="91"/>
  <c r="I45" i="91"/>
  <c r="G45" i="90"/>
  <c r="O45" i="90"/>
  <c r="W45" i="90"/>
  <c r="G45" i="89"/>
  <c r="O45" i="89"/>
  <c r="W45" i="89"/>
  <c r="G45" i="88"/>
  <c r="O45" i="88"/>
  <c r="W45" i="88"/>
  <c r="G45" i="87"/>
  <c r="O45" i="87"/>
  <c r="W45" i="87"/>
  <c r="G45" i="86"/>
  <c r="O45" i="86"/>
  <c r="W45" i="86"/>
  <c r="G45" i="85"/>
  <c r="O45" i="85"/>
  <c r="W45" i="85"/>
  <c r="G45" i="84"/>
  <c r="O45" i="84"/>
  <c r="W45" i="84"/>
  <c r="R45" i="80"/>
  <c r="AA45" i="80"/>
  <c r="Q45" i="90"/>
  <c r="Q45" i="89"/>
  <c r="H45" i="83"/>
  <c r="C45" i="80"/>
  <c r="K45" i="80"/>
  <c r="S45" i="80"/>
  <c r="X26" i="79"/>
  <c r="Z13" i="79"/>
  <c r="Z37" i="104"/>
  <c r="Z37" i="103"/>
  <c r="Z37" i="102"/>
  <c r="Z37" i="101"/>
  <c r="Z37" i="100"/>
  <c r="Z37" i="99"/>
  <c r="Z37" i="98"/>
  <c r="Z37" i="97"/>
  <c r="Z37" i="96"/>
  <c r="Z37" i="95"/>
  <c r="J44" i="94"/>
  <c r="J45" i="94" s="1"/>
  <c r="R44" i="94"/>
  <c r="R45" i="94" s="1"/>
  <c r="Z37" i="94"/>
  <c r="D45" i="93"/>
  <c r="L45" i="93"/>
  <c r="T45" i="93"/>
  <c r="I45" i="93"/>
  <c r="Z26" i="92"/>
  <c r="Q45" i="91"/>
  <c r="E45" i="77"/>
  <c r="K44" i="94"/>
  <c r="K45" i="94" s="1"/>
  <c r="S44" i="94"/>
  <c r="S45" i="94" s="1"/>
  <c r="J45" i="93"/>
  <c r="AA26" i="92"/>
  <c r="AA45" i="92" s="1"/>
  <c r="G45" i="91"/>
  <c r="O45" i="91"/>
  <c r="W45" i="91"/>
  <c r="X44" i="91"/>
  <c r="Z44" i="91" s="1"/>
  <c r="Z37" i="91"/>
  <c r="AA26" i="90"/>
  <c r="AA45" i="90" s="1"/>
  <c r="X44" i="90"/>
  <c r="Z44" i="90" s="1"/>
  <c r="Z37" i="90"/>
  <c r="AA26" i="89"/>
  <c r="AA45" i="89" s="1"/>
  <c r="X44" i="89"/>
  <c r="Z44" i="89" s="1"/>
  <c r="Z37" i="89"/>
  <c r="AA26" i="88"/>
  <c r="AA45" i="88" s="1"/>
  <c r="X44" i="88"/>
  <c r="Z44" i="88" s="1"/>
  <c r="Z37" i="88"/>
  <c r="AA45" i="87"/>
  <c r="X44" i="87"/>
  <c r="Z44" i="87" s="1"/>
  <c r="Z37" i="87"/>
  <c r="AA45" i="86"/>
  <c r="X44" i="86"/>
  <c r="Z44" i="86" s="1"/>
  <c r="Z37" i="86"/>
  <c r="X44" i="85"/>
  <c r="Z44" i="85" s="1"/>
  <c r="Z37" i="85"/>
  <c r="AA45" i="84"/>
  <c r="X44" i="84"/>
  <c r="Z44" i="84" s="1"/>
  <c r="Z37" i="84"/>
  <c r="AA45" i="83"/>
  <c r="X44" i="83"/>
  <c r="Z44" i="83" s="1"/>
  <c r="Z37" i="83"/>
  <c r="R45" i="81"/>
  <c r="AA45" i="81"/>
  <c r="J45" i="79"/>
  <c r="R45" i="79"/>
  <c r="D44" i="94"/>
  <c r="D45" i="94" s="1"/>
  <c r="L44" i="94"/>
  <c r="L45" i="94" s="1"/>
  <c r="T44" i="94"/>
  <c r="T45" i="94" s="1"/>
  <c r="Q45" i="93"/>
  <c r="C45" i="90"/>
  <c r="K45" i="90"/>
  <c r="S45" i="90"/>
  <c r="C45" i="89"/>
  <c r="K45" i="89"/>
  <c r="S45" i="89"/>
  <c r="C45" i="88"/>
  <c r="K45" i="88"/>
  <c r="S45" i="88"/>
  <c r="C45" i="87"/>
  <c r="K45" i="87"/>
  <c r="S45" i="87"/>
  <c r="C45" i="86"/>
  <c r="K45" i="86"/>
  <c r="S45" i="86"/>
  <c r="C45" i="85"/>
  <c r="K45" i="85"/>
  <c r="S45" i="85"/>
  <c r="C45" i="84"/>
  <c r="K45" i="84"/>
  <c r="S45" i="84"/>
  <c r="C45" i="83"/>
  <c r="K45" i="83"/>
  <c r="S45" i="83"/>
  <c r="C45" i="81"/>
  <c r="S45" i="81"/>
  <c r="E45" i="74"/>
  <c r="J45" i="77"/>
  <c r="R45" i="77"/>
  <c r="D45" i="82"/>
  <c r="L45" i="82"/>
  <c r="T45" i="82"/>
  <c r="D45" i="81"/>
  <c r="L45" i="81"/>
  <c r="T45" i="81"/>
  <c r="D45" i="80"/>
  <c r="L45" i="80"/>
  <c r="T45" i="80"/>
  <c r="U45" i="77"/>
  <c r="X45" i="76"/>
  <c r="Z26" i="76"/>
  <c r="AA45" i="75"/>
  <c r="J45" i="74"/>
  <c r="R45" i="74"/>
  <c r="S45" i="74"/>
  <c r="O45" i="63"/>
  <c r="W45" i="63"/>
  <c r="C45" i="79"/>
  <c r="C45" i="78"/>
  <c r="S45" i="78"/>
  <c r="U45" i="74"/>
  <c r="X45" i="73"/>
  <c r="Z45" i="73" s="1"/>
  <c r="Z26" i="73"/>
  <c r="X45" i="70"/>
  <c r="G44" i="79"/>
  <c r="G45" i="79" s="1"/>
  <c r="O44" i="79"/>
  <c r="O45" i="79" s="1"/>
  <c r="W44" i="79"/>
  <c r="W45" i="79" s="1"/>
  <c r="G44" i="78"/>
  <c r="G45" i="78" s="1"/>
  <c r="O44" i="78"/>
  <c r="O45" i="78" s="1"/>
  <c r="W44" i="78"/>
  <c r="W45" i="78" s="1"/>
  <c r="AA45" i="77"/>
  <c r="J45" i="76"/>
  <c r="R45" i="76"/>
  <c r="S45" i="76"/>
  <c r="D45" i="74"/>
  <c r="L45" i="74"/>
  <c r="T45" i="74"/>
  <c r="C45" i="74"/>
  <c r="I44" i="74"/>
  <c r="I45" i="74" s="1"/>
  <c r="Q44" i="74"/>
  <c r="Q45" i="74" s="1"/>
  <c r="Y44" i="74"/>
  <c r="Y45" i="74" s="1"/>
  <c r="Q45" i="73"/>
  <c r="U45" i="72"/>
  <c r="U45" i="69"/>
  <c r="G45" i="67"/>
  <c r="O45" i="67"/>
  <c r="W45" i="67"/>
  <c r="Z43" i="61"/>
  <c r="X44" i="61"/>
  <c r="X45" i="61" s="1"/>
  <c r="P45" i="75"/>
  <c r="X45" i="75"/>
  <c r="Z45" i="75" s="1"/>
  <c r="Z26" i="75"/>
  <c r="J45" i="73"/>
  <c r="S45" i="73"/>
  <c r="X45" i="72"/>
  <c r="Z13" i="93"/>
  <c r="Z13" i="92"/>
  <c r="Z13" i="91"/>
  <c r="Z13" i="90"/>
  <c r="Z13" i="89"/>
  <c r="Z13" i="88"/>
  <c r="Z13" i="87"/>
  <c r="Z13" i="86"/>
  <c r="Z13" i="85"/>
  <c r="Z13" i="84"/>
  <c r="Z13" i="83"/>
  <c r="G44" i="83"/>
  <c r="G45" i="83" s="1"/>
  <c r="O44" i="83"/>
  <c r="O45" i="83" s="1"/>
  <c r="W44" i="83"/>
  <c r="W45" i="83" s="1"/>
  <c r="H45" i="82"/>
  <c r="P45" i="82"/>
  <c r="X26" i="82"/>
  <c r="Z13" i="82"/>
  <c r="Z50" i="82"/>
  <c r="H45" i="81"/>
  <c r="P45" i="81"/>
  <c r="X26" i="81"/>
  <c r="Z13" i="81"/>
  <c r="H45" i="80"/>
  <c r="P45" i="80"/>
  <c r="X26" i="80"/>
  <c r="Z13" i="80"/>
  <c r="I44" i="79"/>
  <c r="I45" i="79" s="1"/>
  <c r="Q44" i="79"/>
  <c r="Q45" i="79" s="1"/>
  <c r="Y44" i="79"/>
  <c r="Y45" i="79" s="1"/>
  <c r="I44" i="78"/>
  <c r="I45" i="78" s="1"/>
  <c r="Q44" i="78"/>
  <c r="Q45" i="78" s="1"/>
  <c r="Y44" i="78"/>
  <c r="Y45" i="78" s="1"/>
  <c r="Z43" i="78"/>
  <c r="D45" i="76"/>
  <c r="L45" i="76"/>
  <c r="T45" i="76"/>
  <c r="C45" i="76"/>
  <c r="I44" i="76"/>
  <c r="I45" i="76" s="1"/>
  <c r="Q44" i="76"/>
  <c r="Q45" i="76" s="1"/>
  <c r="Y44" i="76"/>
  <c r="Y45" i="76" s="1"/>
  <c r="X26" i="71"/>
  <c r="G45" i="72"/>
  <c r="O45" i="72"/>
  <c r="W45" i="72"/>
  <c r="I45" i="71"/>
  <c r="Q45" i="71"/>
  <c r="Y45" i="71"/>
  <c r="G45" i="70"/>
  <c r="O45" i="70"/>
  <c r="W45" i="70"/>
  <c r="C45" i="68"/>
  <c r="K45" i="68"/>
  <c r="S45" i="68"/>
  <c r="X45" i="63"/>
  <c r="Y44" i="59"/>
  <c r="Y45" i="59" s="1"/>
  <c r="Z37" i="59"/>
  <c r="Z50" i="73"/>
  <c r="M45" i="72"/>
  <c r="M45" i="70"/>
  <c r="E45" i="68"/>
  <c r="U45" i="68"/>
  <c r="I26" i="67"/>
  <c r="I45" i="67" s="1"/>
  <c r="Q26" i="67"/>
  <c r="Q45" i="67" s="1"/>
  <c r="Y26" i="67"/>
  <c r="Y45" i="67" s="1"/>
  <c r="Z45" i="67" s="1"/>
  <c r="I26" i="66"/>
  <c r="I45" i="66" s="1"/>
  <c r="Q26" i="66"/>
  <c r="Q45" i="66" s="1"/>
  <c r="Y26" i="66"/>
  <c r="Y45" i="66" s="1"/>
  <c r="Z45" i="66" s="1"/>
  <c r="I45" i="65"/>
  <c r="Q45" i="65"/>
  <c r="Y45" i="65"/>
  <c r="Z45" i="65" s="1"/>
  <c r="I45" i="64"/>
  <c r="Q45" i="64"/>
  <c r="Y45" i="64"/>
  <c r="Z45" i="64" s="1"/>
  <c r="I45" i="63"/>
  <c r="Q45" i="63"/>
  <c r="Y45" i="63"/>
  <c r="Z26" i="63"/>
  <c r="X45" i="62"/>
  <c r="Z45" i="62" s="1"/>
  <c r="I45" i="60"/>
  <c r="Q45" i="60"/>
  <c r="D45" i="59"/>
  <c r="L45" i="59"/>
  <c r="T45" i="59"/>
  <c r="P45" i="58"/>
  <c r="O45" i="57"/>
  <c r="Z13" i="77"/>
  <c r="Z13" i="76"/>
  <c r="Z13" i="75"/>
  <c r="Z13" i="74"/>
  <c r="Z13" i="73"/>
  <c r="I26" i="72"/>
  <c r="I45" i="72" s="1"/>
  <c r="Q26" i="72"/>
  <c r="Q45" i="72" s="1"/>
  <c r="Y26" i="72"/>
  <c r="Y45" i="72" s="1"/>
  <c r="Z25" i="72"/>
  <c r="C26" i="71"/>
  <c r="C45" i="71" s="1"/>
  <c r="K26" i="71"/>
  <c r="S26" i="71"/>
  <c r="S45" i="71" s="1"/>
  <c r="I26" i="70"/>
  <c r="I45" i="70" s="1"/>
  <c r="Q26" i="70"/>
  <c r="Q45" i="70" s="1"/>
  <c r="Y26" i="70"/>
  <c r="Y45" i="70" s="1"/>
  <c r="Z25" i="70"/>
  <c r="G26" i="69"/>
  <c r="G45" i="69" s="1"/>
  <c r="O26" i="69"/>
  <c r="O45" i="69" s="1"/>
  <c r="W26" i="69"/>
  <c r="W45" i="69" s="1"/>
  <c r="Z44" i="68"/>
  <c r="U45" i="67"/>
  <c r="Z44" i="67"/>
  <c r="U45" i="66"/>
  <c r="Z44" i="66"/>
  <c r="U45" i="65"/>
  <c r="U45" i="64"/>
  <c r="Z44" i="64"/>
  <c r="G45" i="61"/>
  <c r="W45" i="61"/>
  <c r="Z43" i="60"/>
  <c r="X44" i="60"/>
  <c r="H45" i="59"/>
  <c r="M45" i="69"/>
  <c r="C45" i="67"/>
  <c r="K45" i="67"/>
  <c r="S45" i="67"/>
  <c r="C45" i="66"/>
  <c r="K45" i="66"/>
  <c r="S45" i="66"/>
  <c r="C45" i="65"/>
  <c r="K45" i="65"/>
  <c r="S45" i="65"/>
  <c r="C45" i="64"/>
  <c r="K45" i="64"/>
  <c r="S45" i="64"/>
  <c r="P45" i="61"/>
  <c r="X45" i="60"/>
  <c r="Y44" i="60"/>
  <c r="Y45" i="60" s="1"/>
  <c r="Z37" i="60"/>
  <c r="F45" i="59"/>
  <c r="W45" i="57"/>
  <c r="C26" i="72"/>
  <c r="C45" i="72" s="1"/>
  <c r="K26" i="72"/>
  <c r="K45" i="72" s="1"/>
  <c r="S26" i="72"/>
  <c r="S45" i="72" s="1"/>
  <c r="AA45" i="72"/>
  <c r="Z44" i="71"/>
  <c r="C26" i="70"/>
  <c r="C45" i="70" s="1"/>
  <c r="K26" i="70"/>
  <c r="K45" i="70" s="1"/>
  <c r="S26" i="70"/>
  <c r="S45" i="70" s="1"/>
  <c r="I26" i="69"/>
  <c r="I45" i="69" s="1"/>
  <c r="Q26" i="69"/>
  <c r="Q45" i="69" s="1"/>
  <c r="Y26" i="69"/>
  <c r="Y45" i="69" s="1"/>
  <c r="G26" i="68"/>
  <c r="G45" i="68" s="1"/>
  <c r="O26" i="68"/>
  <c r="O45" i="68" s="1"/>
  <c r="W26" i="68"/>
  <c r="W45" i="68" s="1"/>
  <c r="E45" i="67"/>
  <c r="E45" i="66"/>
  <c r="Z26" i="66"/>
  <c r="E45" i="65"/>
  <c r="Z26" i="65"/>
  <c r="E45" i="64"/>
  <c r="Z26" i="64"/>
  <c r="D45" i="63"/>
  <c r="L45" i="63"/>
  <c r="T45" i="63"/>
  <c r="H45" i="63"/>
  <c r="C45" i="60"/>
  <c r="K45" i="60"/>
  <c r="S45" i="60"/>
  <c r="Z26" i="60"/>
  <c r="G26" i="71"/>
  <c r="G45" i="71" s="1"/>
  <c r="O26" i="71"/>
  <c r="O45" i="71" s="1"/>
  <c r="W26" i="71"/>
  <c r="W45" i="71" s="1"/>
  <c r="Z44" i="70"/>
  <c r="C26" i="69"/>
  <c r="C45" i="69" s="1"/>
  <c r="K26" i="69"/>
  <c r="K45" i="69" s="1"/>
  <c r="S26" i="69"/>
  <c r="S45" i="69" s="1"/>
  <c r="I26" i="68"/>
  <c r="I45" i="68" s="1"/>
  <c r="Q26" i="68"/>
  <c r="Q45" i="68" s="1"/>
  <c r="Y26" i="68"/>
  <c r="Y45" i="68" s="1"/>
  <c r="Z25" i="68"/>
  <c r="P45" i="63"/>
  <c r="C26" i="61"/>
  <c r="C45" i="61" s="1"/>
  <c r="K26" i="61"/>
  <c r="K45" i="61" s="1"/>
  <c r="S26" i="61"/>
  <c r="S45" i="61" s="1"/>
  <c r="AA45" i="61"/>
  <c r="Y44" i="61"/>
  <c r="Y45" i="61" s="1"/>
  <c r="Z37" i="61"/>
  <c r="I45" i="59"/>
  <c r="Q45" i="59"/>
  <c r="Z37" i="72"/>
  <c r="Z37" i="71"/>
  <c r="Z37" i="70"/>
  <c r="Z37" i="69"/>
  <c r="Z37" i="68"/>
  <c r="Z37" i="67"/>
  <c r="Z37" i="66"/>
  <c r="Z37" i="65"/>
  <c r="Z37" i="64"/>
  <c r="Z37" i="63"/>
  <c r="Z37" i="62"/>
  <c r="J44" i="59"/>
  <c r="J45" i="59" s="1"/>
  <c r="R44" i="59"/>
  <c r="R45" i="59" s="1"/>
  <c r="Z44" i="59"/>
  <c r="P45" i="56"/>
  <c r="Z25" i="56"/>
  <c r="X26" i="56"/>
  <c r="F45" i="54"/>
  <c r="N45" i="54"/>
  <c r="V45" i="54"/>
  <c r="C45" i="53"/>
  <c r="C44" i="59"/>
  <c r="C45" i="59" s="1"/>
  <c r="K44" i="59"/>
  <c r="K45" i="59" s="1"/>
  <c r="S44" i="59"/>
  <c r="S45" i="59" s="1"/>
  <c r="G44" i="58"/>
  <c r="G45" i="58" s="1"/>
  <c r="O44" i="58"/>
  <c r="O45" i="58" s="1"/>
  <c r="W44" i="58"/>
  <c r="W45" i="58" s="1"/>
  <c r="L45" i="57"/>
  <c r="Y26" i="56"/>
  <c r="Y45" i="56" s="1"/>
  <c r="Z13" i="56"/>
  <c r="Z44" i="56"/>
  <c r="J45" i="55"/>
  <c r="R45" i="55"/>
  <c r="Z26" i="58"/>
  <c r="H45" i="54"/>
  <c r="K45" i="53"/>
  <c r="X44" i="58"/>
  <c r="Z44" i="58" s="1"/>
  <c r="Z44" i="54"/>
  <c r="F45" i="53"/>
  <c r="N45" i="53"/>
  <c r="V45" i="53"/>
  <c r="J44" i="58"/>
  <c r="J45" i="58" s="1"/>
  <c r="R44" i="58"/>
  <c r="R45" i="58" s="1"/>
  <c r="T45" i="56"/>
  <c r="K45" i="55"/>
  <c r="J45" i="54"/>
  <c r="R45" i="54"/>
  <c r="S45" i="53"/>
  <c r="H45" i="57"/>
  <c r="Z26" i="57"/>
  <c r="X45" i="52"/>
  <c r="Z45" i="52" s="1"/>
  <c r="F45" i="58"/>
  <c r="N45" i="58"/>
  <c r="V45" i="58"/>
  <c r="J26" i="57"/>
  <c r="J45" i="57" s="1"/>
  <c r="R26" i="57"/>
  <c r="R45" i="57" s="1"/>
  <c r="F45" i="56"/>
  <c r="N45" i="56"/>
  <c r="V45" i="56"/>
  <c r="S45" i="55"/>
  <c r="AA45" i="53"/>
  <c r="Z44" i="53"/>
  <c r="I45" i="52"/>
  <c r="Q45" i="52"/>
  <c r="Y26" i="52"/>
  <c r="Y45" i="52" s="1"/>
  <c r="Z44" i="52"/>
  <c r="Z26" i="51"/>
  <c r="E26" i="50"/>
  <c r="E45" i="50" s="1"/>
  <c r="M26" i="50"/>
  <c r="M45" i="50" s="1"/>
  <c r="U26" i="50"/>
  <c r="U45" i="50" s="1"/>
  <c r="O45" i="48"/>
  <c r="E26" i="47"/>
  <c r="E45" i="47" s="1"/>
  <c r="M26" i="47"/>
  <c r="M45" i="47" s="1"/>
  <c r="U26" i="47"/>
  <c r="U45" i="47" s="1"/>
  <c r="J45" i="46"/>
  <c r="R45" i="46"/>
  <c r="Q45" i="46"/>
  <c r="Y45" i="46"/>
  <c r="N45" i="45"/>
  <c r="C45" i="44"/>
  <c r="K45" i="44"/>
  <c r="S45" i="44"/>
  <c r="AA45" i="44"/>
  <c r="Z44" i="46"/>
  <c r="X45" i="42"/>
  <c r="Z26" i="42"/>
  <c r="Z13" i="55"/>
  <c r="X26" i="55"/>
  <c r="Z13" i="54"/>
  <c r="X26" i="54"/>
  <c r="Z13" i="53"/>
  <c r="X26" i="53"/>
  <c r="J44" i="52"/>
  <c r="J45" i="52" s="1"/>
  <c r="R44" i="52"/>
  <c r="R45" i="52" s="1"/>
  <c r="F45" i="51"/>
  <c r="N45" i="51"/>
  <c r="V45" i="51"/>
  <c r="G45" i="49"/>
  <c r="O45" i="49"/>
  <c r="W45" i="49"/>
  <c r="Q45" i="48"/>
  <c r="Y26" i="48"/>
  <c r="Y45" i="48" s="1"/>
  <c r="Z25" i="48"/>
  <c r="E26" i="44"/>
  <c r="E45" i="44" s="1"/>
  <c r="M26" i="44"/>
  <c r="M45" i="44" s="1"/>
  <c r="U26" i="44"/>
  <c r="U45" i="44" s="1"/>
  <c r="X45" i="44"/>
  <c r="Z45" i="44" s="1"/>
  <c r="F45" i="42"/>
  <c r="N45" i="42"/>
  <c r="V45" i="42"/>
  <c r="I45" i="51"/>
  <c r="G45" i="50"/>
  <c r="O45" i="50"/>
  <c r="W45" i="50"/>
  <c r="C45" i="48"/>
  <c r="K45" i="48"/>
  <c r="W45" i="48"/>
  <c r="X45" i="46"/>
  <c r="J45" i="43"/>
  <c r="R45" i="43"/>
  <c r="I45" i="43"/>
  <c r="Y26" i="43"/>
  <c r="Y45" i="43" s="1"/>
  <c r="Z25" i="43"/>
  <c r="G45" i="51"/>
  <c r="O45" i="51"/>
  <c r="W45" i="51"/>
  <c r="J26" i="49"/>
  <c r="J45" i="49" s="1"/>
  <c r="R26" i="49"/>
  <c r="R45" i="49" s="1"/>
  <c r="Q45" i="49"/>
  <c r="Y45" i="49"/>
  <c r="X45" i="48"/>
  <c r="J45" i="45"/>
  <c r="R45" i="45"/>
  <c r="Q45" i="45"/>
  <c r="Y26" i="45"/>
  <c r="Y45" i="45" s="1"/>
  <c r="Z25" i="45"/>
  <c r="Z44" i="45"/>
  <c r="C45" i="43"/>
  <c r="K45" i="43"/>
  <c r="S45" i="43"/>
  <c r="AA45" i="43"/>
  <c r="L45" i="42"/>
  <c r="X45" i="36"/>
  <c r="Z45" i="36" s="1"/>
  <c r="Z26" i="36"/>
  <c r="U45" i="36"/>
  <c r="V45" i="52"/>
  <c r="Y26" i="47"/>
  <c r="Y45" i="47" s="1"/>
  <c r="Z25" i="47"/>
  <c r="X45" i="43"/>
  <c r="X44" i="40"/>
  <c r="Z44" i="40" s="1"/>
  <c r="Z37" i="40"/>
  <c r="Z26" i="39"/>
  <c r="X44" i="39"/>
  <c r="Z44" i="39" s="1"/>
  <c r="Z37" i="39"/>
  <c r="Z26" i="37"/>
  <c r="J45" i="51"/>
  <c r="R45" i="51"/>
  <c r="C45" i="50"/>
  <c r="K45" i="50"/>
  <c r="S45" i="50"/>
  <c r="AA45" i="50"/>
  <c r="X44" i="50"/>
  <c r="Z37" i="50"/>
  <c r="F45" i="48"/>
  <c r="N45" i="48"/>
  <c r="V45" i="48"/>
  <c r="C45" i="47"/>
  <c r="K45" i="47"/>
  <c r="S45" i="47"/>
  <c r="X45" i="45"/>
  <c r="M45" i="43"/>
  <c r="J45" i="42"/>
  <c r="R45" i="42"/>
  <c r="I45" i="42"/>
  <c r="X44" i="41"/>
  <c r="Z44" i="41" s="1"/>
  <c r="Z37" i="41"/>
  <c r="Z26" i="38"/>
  <c r="U45" i="38"/>
  <c r="K45" i="35"/>
  <c r="S45" i="35"/>
  <c r="G44" i="52"/>
  <c r="G45" i="52" s="1"/>
  <c r="O44" i="52"/>
  <c r="O45" i="52" s="1"/>
  <c r="W44" i="52"/>
  <c r="W45" i="52" s="1"/>
  <c r="C45" i="51"/>
  <c r="K45" i="51"/>
  <c r="S45" i="51"/>
  <c r="AA45" i="51"/>
  <c r="X44" i="51"/>
  <c r="Z44" i="51" s="1"/>
  <c r="Z37" i="51"/>
  <c r="E26" i="49"/>
  <c r="E45" i="49" s="1"/>
  <c r="M26" i="49"/>
  <c r="M45" i="49" s="1"/>
  <c r="U26" i="49"/>
  <c r="U45" i="49" s="1"/>
  <c r="X45" i="47"/>
  <c r="E26" i="45"/>
  <c r="E45" i="45" s="1"/>
  <c r="M26" i="45"/>
  <c r="M45" i="45" s="1"/>
  <c r="U26" i="45"/>
  <c r="U45" i="45" s="1"/>
  <c r="J45" i="44"/>
  <c r="R45" i="44"/>
  <c r="I45" i="44"/>
  <c r="Q45" i="44"/>
  <c r="Y45" i="44"/>
  <c r="F45" i="43"/>
  <c r="N45" i="43"/>
  <c r="V45" i="43"/>
  <c r="C45" i="42"/>
  <c r="K45" i="42"/>
  <c r="S45" i="42"/>
  <c r="AA45" i="42"/>
  <c r="M44" i="42"/>
  <c r="M45" i="42" s="1"/>
  <c r="U44" i="42"/>
  <c r="U45" i="42" s="1"/>
  <c r="D45" i="41"/>
  <c r="L45" i="41"/>
  <c r="T45" i="41"/>
  <c r="J45" i="38"/>
  <c r="J45" i="36"/>
  <c r="G45" i="42"/>
  <c r="O45" i="42"/>
  <c r="W45" i="42"/>
  <c r="J45" i="40"/>
  <c r="G45" i="37"/>
  <c r="O45" i="37"/>
  <c r="W45" i="37"/>
  <c r="X44" i="37"/>
  <c r="Z44" i="37" s="1"/>
  <c r="Z37" i="37"/>
  <c r="C45" i="36"/>
  <c r="K45" i="36"/>
  <c r="S45" i="36"/>
  <c r="G45" i="34"/>
  <c r="O45" i="34"/>
  <c r="I45" i="33"/>
  <c r="Q45" i="33"/>
  <c r="D45" i="40"/>
  <c r="L45" i="40"/>
  <c r="T45" i="40"/>
  <c r="I45" i="36"/>
  <c r="Z26" i="30"/>
  <c r="X45" i="30"/>
  <c r="Z45" i="30" s="1"/>
  <c r="Q44" i="42"/>
  <c r="Q45" i="42" s="1"/>
  <c r="Y44" i="42"/>
  <c r="Z44" i="42" s="1"/>
  <c r="H45" i="41"/>
  <c r="P45" i="41"/>
  <c r="X26" i="41"/>
  <c r="Z13" i="41"/>
  <c r="J26" i="39"/>
  <c r="J45" i="39" s="1"/>
  <c r="R26" i="39"/>
  <c r="R45" i="39" s="1"/>
  <c r="F45" i="38"/>
  <c r="V45" i="38"/>
  <c r="J45" i="37"/>
  <c r="R45" i="37"/>
  <c r="N45" i="36"/>
  <c r="V45" i="36"/>
  <c r="E45" i="35"/>
  <c r="U45" i="35"/>
  <c r="Z37" i="49"/>
  <c r="Z37" i="48"/>
  <c r="Z37" i="47"/>
  <c r="Z37" i="46"/>
  <c r="Z37" i="45"/>
  <c r="Z37" i="44"/>
  <c r="Z37" i="43"/>
  <c r="Z37" i="42"/>
  <c r="X44" i="38"/>
  <c r="Z44" i="38" s="1"/>
  <c r="Z37" i="38"/>
  <c r="Q45" i="36"/>
  <c r="X44" i="36"/>
  <c r="Z44" i="36" s="1"/>
  <c r="Z37" i="36"/>
  <c r="T44" i="42"/>
  <c r="T45" i="42" s="1"/>
  <c r="C45" i="41"/>
  <c r="K45" i="41"/>
  <c r="S45" i="41"/>
  <c r="H45" i="40"/>
  <c r="P45" i="40"/>
  <c r="Z26" i="40"/>
  <c r="Y45" i="36"/>
  <c r="H45" i="35"/>
  <c r="P45" i="35"/>
  <c r="Z26" i="35"/>
  <c r="X45" i="35"/>
  <c r="Z26" i="31"/>
  <c r="X45" i="31"/>
  <c r="Z13" i="40"/>
  <c r="Z13" i="38"/>
  <c r="Z13" i="37"/>
  <c r="Z13" i="36"/>
  <c r="J26" i="35"/>
  <c r="J45" i="35" s="1"/>
  <c r="R26" i="35"/>
  <c r="R45" i="35" s="1"/>
  <c r="Z13" i="35"/>
  <c r="Z37" i="35"/>
  <c r="P45" i="34"/>
  <c r="Z26" i="34"/>
  <c r="X45" i="34"/>
  <c r="Z45" i="34" s="1"/>
  <c r="Z26" i="33"/>
  <c r="X45" i="33"/>
  <c r="J45" i="34"/>
  <c r="R45" i="34"/>
  <c r="J45" i="33"/>
  <c r="R45" i="33"/>
  <c r="K45" i="32"/>
  <c r="G45" i="29"/>
  <c r="O45" i="29"/>
  <c r="W45" i="29"/>
  <c r="U45" i="34"/>
  <c r="M45" i="32"/>
  <c r="L45" i="31"/>
  <c r="T45" i="31"/>
  <c r="Z26" i="29"/>
  <c r="X45" i="29"/>
  <c r="AA45" i="34"/>
  <c r="D45" i="33"/>
  <c r="L45" i="33"/>
  <c r="T45" i="33"/>
  <c r="S45" i="32"/>
  <c r="K45" i="31"/>
  <c r="X45" i="28"/>
  <c r="Z45" i="28" s="1"/>
  <c r="Z26" i="28"/>
  <c r="G44" i="35"/>
  <c r="G45" i="35" s="1"/>
  <c r="O44" i="35"/>
  <c r="O45" i="35" s="1"/>
  <c r="W44" i="35"/>
  <c r="W45" i="35" s="1"/>
  <c r="C44" i="34"/>
  <c r="C45" i="34" s="1"/>
  <c r="K45" i="33"/>
  <c r="Z26" i="32"/>
  <c r="X45" i="32"/>
  <c r="Z45" i="32" s="1"/>
  <c r="U45" i="32"/>
  <c r="V45" i="31"/>
  <c r="M45" i="31"/>
  <c r="D45" i="30"/>
  <c r="L45" i="30"/>
  <c r="T45" i="30"/>
  <c r="J45" i="29"/>
  <c r="R45" i="29"/>
  <c r="H45" i="28"/>
  <c r="P45" i="28"/>
  <c r="S45" i="31"/>
  <c r="G45" i="27"/>
  <c r="O45" i="27"/>
  <c r="W45" i="27"/>
  <c r="X26" i="22"/>
  <c r="Z13" i="22"/>
  <c r="X26" i="27"/>
  <c r="Z13" i="27"/>
  <c r="C45" i="24"/>
  <c r="K45" i="24"/>
  <c r="D45" i="21"/>
  <c r="C45" i="22"/>
  <c r="D45" i="22"/>
  <c r="C45" i="27"/>
  <c r="S45" i="27"/>
  <c r="F45" i="27"/>
  <c r="Z44" i="27"/>
  <c r="H45" i="26"/>
  <c r="P45" i="26"/>
  <c r="X26" i="26"/>
  <c r="Z13" i="26"/>
  <c r="V45" i="26"/>
  <c r="G45" i="25"/>
  <c r="O45" i="25"/>
  <c r="W45" i="25"/>
  <c r="N45" i="24"/>
  <c r="E45" i="23"/>
  <c r="M45" i="23"/>
  <c r="U45" i="23"/>
  <c r="Z13" i="34"/>
  <c r="Z13" i="33"/>
  <c r="Z13" i="32"/>
  <c r="Z13" i="31"/>
  <c r="Z13" i="30"/>
  <c r="Z13" i="29"/>
  <c r="D45" i="27"/>
  <c r="L45" i="27"/>
  <c r="T45" i="27"/>
  <c r="N45" i="27"/>
  <c r="H45" i="25"/>
  <c r="P45" i="25"/>
  <c r="X26" i="25"/>
  <c r="Z13" i="25"/>
  <c r="V45" i="25"/>
  <c r="G45" i="24"/>
  <c r="O45" i="24"/>
  <c r="W45" i="24"/>
  <c r="N45" i="23"/>
  <c r="E45" i="22"/>
  <c r="U45" i="22"/>
  <c r="L45" i="22"/>
  <c r="T45" i="21"/>
  <c r="X45" i="19"/>
  <c r="AA45" i="28"/>
  <c r="X26" i="24"/>
  <c r="Z13" i="24"/>
  <c r="V45" i="24"/>
  <c r="L26" i="28"/>
  <c r="L45" i="28" s="1"/>
  <c r="T26" i="28"/>
  <c r="T45" i="28" s="1"/>
  <c r="C45" i="26"/>
  <c r="K45" i="26"/>
  <c r="S45" i="26"/>
  <c r="H45" i="23"/>
  <c r="P45" i="23"/>
  <c r="X26" i="23"/>
  <c r="Z13" i="23"/>
  <c r="V45" i="23"/>
  <c r="G45" i="22"/>
  <c r="O45" i="22"/>
  <c r="G45" i="20"/>
  <c r="O45" i="20"/>
  <c r="W45" i="20"/>
  <c r="J45" i="19"/>
  <c r="R45" i="19"/>
  <c r="Y26" i="19"/>
  <c r="Y45" i="19" s="1"/>
  <c r="Z25" i="19"/>
  <c r="J45" i="16"/>
  <c r="R45" i="16"/>
  <c r="Y26" i="16"/>
  <c r="Y45" i="16" s="1"/>
  <c r="Z25" i="16"/>
  <c r="X26" i="14"/>
  <c r="Z13" i="14"/>
  <c r="Z26" i="12"/>
  <c r="Z26" i="10"/>
  <c r="M45" i="20"/>
  <c r="AA45" i="19"/>
  <c r="F26" i="18"/>
  <c r="F45" i="18" s="1"/>
  <c r="N26" i="18"/>
  <c r="N45" i="18" s="1"/>
  <c r="V26" i="18"/>
  <c r="V45" i="18" s="1"/>
  <c r="M45" i="17"/>
  <c r="AA45" i="16"/>
  <c r="N26" i="15"/>
  <c r="N45" i="15" s="1"/>
  <c r="V44" i="22"/>
  <c r="V45" i="22" s="1"/>
  <c r="R45" i="20"/>
  <c r="AA45" i="20"/>
  <c r="D45" i="14"/>
  <c r="L45" i="14"/>
  <c r="T45" i="14"/>
  <c r="K45" i="14"/>
  <c r="Z26" i="13"/>
  <c r="X45" i="13"/>
  <c r="L45" i="12"/>
  <c r="T45" i="12"/>
  <c r="K45" i="12"/>
  <c r="Z26" i="11"/>
  <c r="X45" i="11"/>
  <c r="P44" i="22"/>
  <c r="P45" i="22" s="1"/>
  <c r="X44" i="22"/>
  <c r="Z44" i="22" s="1"/>
  <c r="I26" i="21"/>
  <c r="I45" i="21" s="1"/>
  <c r="Q26" i="21"/>
  <c r="Q45" i="21" s="1"/>
  <c r="Y26" i="21"/>
  <c r="Y45" i="21" s="1"/>
  <c r="Z26" i="20"/>
  <c r="AA44" i="20"/>
  <c r="J45" i="18"/>
  <c r="R45" i="18"/>
  <c r="Y26" i="18"/>
  <c r="Y45" i="18" s="1"/>
  <c r="Z45" i="18" s="1"/>
  <c r="Z25" i="18"/>
  <c r="AA44" i="17"/>
  <c r="AA45" i="17" s="1"/>
  <c r="R45" i="15"/>
  <c r="J45" i="21"/>
  <c r="R45" i="21"/>
  <c r="C45" i="18"/>
  <c r="K45" i="18"/>
  <c r="S45" i="18"/>
  <c r="N45" i="17"/>
  <c r="V45" i="17"/>
  <c r="Z37" i="28"/>
  <c r="Z37" i="26"/>
  <c r="Z37" i="25"/>
  <c r="Z37" i="24"/>
  <c r="Z37" i="23"/>
  <c r="Z37" i="22"/>
  <c r="C45" i="21"/>
  <c r="K45" i="21"/>
  <c r="S45" i="21"/>
  <c r="AA45" i="21"/>
  <c r="F26" i="20"/>
  <c r="F45" i="20" s="1"/>
  <c r="N26" i="20"/>
  <c r="N45" i="20" s="1"/>
  <c r="V26" i="20"/>
  <c r="V45" i="20" s="1"/>
  <c r="X45" i="20"/>
  <c r="Z45" i="20" s="1"/>
  <c r="AA44" i="18"/>
  <c r="AA45" i="18" s="1"/>
  <c r="G45" i="17"/>
  <c r="O45" i="17"/>
  <c r="W45" i="17"/>
  <c r="X45" i="17"/>
  <c r="Z45" i="17" s="1"/>
  <c r="S45" i="13"/>
  <c r="S45" i="11"/>
  <c r="C45" i="15"/>
  <c r="AA45" i="13"/>
  <c r="AA45" i="11"/>
  <c r="Z37" i="21"/>
  <c r="Z37" i="20"/>
  <c r="Z37" i="19"/>
  <c r="Z37" i="18"/>
  <c r="Z37" i="17"/>
  <c r="Z37" i="16"/>
  <c r="C45" i="14"/>
  <c r="Z44" i="14"/>
  <c r="C45" i="12"/>
  <c r="Z26" i="7"/>
  <c r="D45" i="10"/>
  <c r="L45" i="10"/>
  <c r="T45" i="10"/>
  <c r="Z26" i="9"/>
  <c r="X45" i="9"/>
  <c r="Z45" i="9" s="1"/>
  <c r="U45" i="14"/>
  <c r="S45" i="14"/>
  <c r="I45" i="13"/>
  <c r="Q45" i="13"/>
  <c r="Y45" i="13"/>
  <c r="E45" i="12"/>
  <c r="M45" i="12"/>
  <c r="U45" i="12"/>
  <c r="S45" i="12"/>
  <c r="I45" i="11"/>
  <c r="Q45" i="11"/>
  <c r="Y45" i="11"/>
  <c r="E45" i="10"/>
  <c r="M45" i="10"/>
  <c r="I45" i="9"/>
  <c r="Q45" i="9"/>
  <c r="H45" i="15"/>
  <c r="P45" i="15"/>
  <c r="X45" i="15"/>
  <c r="F45" i="14"/>
  <c r="N45" i="14"/>
  <c r="V45" i="14"/>
  <c r="AA45" i="14"/>
  <c r="J45" i="13"/>
  <c r="R45" i="13"/>
  <c r="F45" i="12"/>
  <c r="N45" i="12"/>
  <c r="V45" i="12"/>
  <c r="AA45" i="12"/>
  <c r="J45" i="11"/>
  <c r="R45" i="11"/>
  <c r="F45" i="10"/>
  <c r="N45" i="10"/>
  <c r="V45" i="10"/>
  <c r="J45" i="9"/>
  <c r="R45" i="9"/>
  <c r="I26" i="15"/>
  <c r="I45" i="15" s="1"/>
  <c r="Q26" i="15"/>
  <c r="Q45" i="15" s="1"/>
  <c r="Y26" i="15"/>
  <c r="Y45" i="15" s="1"/>
  <c r="Z25" i="15"/>
  <c r="D44" i="15"/>
  <c r="D45" i="15" s="1"/>
  <c r="L44" i="15"/>
  <c r="T44" i="15"/>
  <c r="T45" i="15" s="1"/>
  <c r="C45" i="13"/>
  <c r="C45" i="11"/>
  <c r="F45" i="5"/>
  <c r="C44" i="9"/>
  <c r="C45" i="9" s="1"/>
  <c r="K44" i="9"/>
  <c r="K45" i="9" s="1"/>
  <c r="S44" i="9"/>
  <c r="S45" i="9" s="1"/>
  <c r="AA44" i="9"/>
  <c r="AA45" i="9" s="1"/>
  <c r="AA44" i="6"/>
  <c r="O45" i="5"/>
  <c r="W45" i="5"/>
  <c r="L45" i="5"/>
  <c r="J45" i="4"/>
  <c r="R45" i="4"/>
  <c r="AA45" i="4"/>
  <c r="X44" i="4"/>
  <c r="Z44" i="4" s="1"/>
  <c r="Z37" i="4"/>
  <c r="N45" i="3"/>
  <c r="V45" i="3"/>
  <c r="J45" i="7"/>
  <c r="X44" i="7"/>
  <c r="Z44" i="7" s="1"/>
  <c r="Z37" i="7"/>
  <c r="X44" i="3"/>
  <c r="Z44" i="3" s="1"/>
  <c r="Z37" i="3"/>
  <c r="H45" i="3"/>
  <c r="P45" i="3"/>
  <c r="X45" i="3"/>
  <c r="Z45" i="3" s="1"/>
  <c r="Z26" i="3"/>
  <c r="G45" i="2"/>
  <c r="O45" i="2"/>
  <c r="W45" i="2"/>
  <c r="X44" i="2"/>
  <c r="Z44" i="2" s="1"/>
  <c r="Z37" i="2"/>
  <c r="J45" i="8"/>
  <c r="L45" i="6"/>
  <c r="J45" i="5"/>
  <c r="T45" i="5"/>
  <c r="X44" i="5"/>
  <c r="Z37" i="5"/>
  <c r="H45" i="2"/>
  <c r="P45" i="2"/>
  <c r="Z26" i="2"/>
  <c r="Z13" i="13"/>
  <c r="Z13" i="12"/>
  <c r="Z13" i="11"/>
  <c r="Z13" i="10"/>
  <c r="Z13" i="9"/>
  <c r="C45" i="8"/>
  <c r="S45" i="8"/>
  <c r="T45" i="8"/>
  <c r="X44" i="8"/>
  <c r="Z44" i="8" s="1"/>
  <c r="Z37" i="8"/>
  <c r="Z26" i="6"/>
  <c r="N45" i="7"/>
  <c r="V45" i="7"/>
  <c r="D45" i="5"/>
  <c r="G45" i="4"/>
  <c r="O45" i="4"/>
  <c r="W45" i="4"/>
  <c r="L45" i="4"/>
  <c r="C45" i="3"/>
  <c r="K45" i="3"/>
  <c r="S45" i="3"/>
  <c r="AA45" i="2"/>
  <c r="R45" i="2"/>
  <c r="D45" i="8"/>
  <c r="AA44" i="8"/>
  <c r="AA45" i="8" s="1"/>
  <c r="G45" i="7"/>
  <c r="O45" i="7"/>
  <c r="W45" i="7"/>
  <c r="L45" i="7"/>
  <c r="J45" i="6"/>
  <c r="R45" i="6"/>
  <c r="AA45" i="6"/>
  <c r="T45" i="6"/>
  <c r="X44" i="6"/>
  <c r="Z37" i="6"/>
  <c r="H45" i="4"/>
  <c r="P45" i="4"/>
  <c r="Z26" i="4"/>
  <c r="D45" i="3"/>
  <c r="C45" i="2"/>
  <c r="K45" i="2"/>
  <c r="S45" i="2"/>
  <c r="Z13" i="7"/>
  <c r="Z13" i="6"/>
  <c r="Z13" i="5"/>
  <c r="Z13" i="4"/>
  <c r="Z13" i="3"/>
  <c r="Z13" i="2"/>
  <c r="Z45" i="46" l="1"/>
  <c r="K45" i="71"/>
  <c r="Z45" i="61"/>
  <c r="Z45" i="195"/>
  <c r="Z26" i="183"/>
  <c r="Z26" i="182"/>
  <c r="Z26" i="181"/>
  <c r="Z45" i="232"/>
  <c r="F45" i="46"/>
  <c r="O45" i="109"/>
  <c r="V45" i="120"/>
  <c r="Z26" i="69"/>
  <c r="Z45" i="123"/>
  <c r="Z45" i="170"/>
  <c r="Z45" i="150"/>
  <c r="Z45" i="183"/>
  <c r="Z26" i="177"/>
  <c r="Z45" i="182"/>
  <c r="Z45" i="255"/>
  <c r="U45" i="15"/>
  <c r="Y45" i="29"/>
  <c r="Z45" i="29" s="1"/>
  <c r="Y45" i="31"/>
  <c r="Z45" i="31" s="1"/>
  <c r="Q45" i="35"/>
  <c r="T45" i="109"/>
  <c r="I45" i="203"/>
  <c r="X45" i="10"/>
  <c r="Z45" i="10" s="1"/>
  <c r="X45" i="38"/>
  <c r="Z45" i="38" s="1"/>
  <c r="X45" i="37"/>
  <c r="Z45" i="37" s="1"/>
  <c r="X45" i="93"/>
  <c r="Z45" i="93" s="1"/>
  <c r="Z45" i="177"/>
  <c r="Z26" i="209"/>
  <c r="L45" i="52"/>
  <c r="V45" i="44"/>
  <c r="Z44" i="75"/>
  <c r="L45" i="108"/>
  <c r="L45" i="109"/>
  <c r="G45" i="174"/>
  <c r="AA45" i="37"/>
  <c r="N45" i="44"/>
  <c r="L45" i="15"/>
  <c r="X45" i="12"/>
  <c r="Z45" i="186"/>
  <c r="Z45" i="204"/>
  <c r="Z26" i="232"/>
  <c r="L45" i="107"/>
  <c r="G45" i="105"/>
  <c r="AA45" i="120"/>
  <c r="Z45" i="233"/>
  <c r="X45" i="110"/>
  <c r="Z45" i="110" s="1"/>
  <c r="Z45" i="179"/>
  <c r="Z45" i="244"/>
  <c r="Z45" i="241"/>
  <c r="Z45" i="1"/>
  <c r="Z44" i="33"/>
  <c r="S45" i="121"/>
  <c r="V45" i="179"/>
  <c r="Z45" i="219"/>
  <c r="N45" i="179"/>
  <c r="Z45" i="59"/>
  <c r="Z45" i="109"/>
  <c r="X45" i="59"/>
  <c r="Z26" i="59"/>
  <c r="N45" i="183"/>
  <c r="X45" i="90"/>
  <c r="Z45" i="90" s="1"/>
  <c r="Q45" i="132"/>
  <c r="Z45" i="220"/>
  <c r="Z44" i="35"/>
  <c r="T45" i="29"/>
  <c r="AA45" i="82"/>
  <c r="F45" i="183"/>
  <c r="Z45" i="114"/>
  <c r="Z26" i="176"/>
  <c r="D45" i="109"/>
  <c r="F45" i="120"/>
  <c r="C45" i="128"/>
  <c r="F45" i="179"/>
  <c r="N45" i="232"/>
  <c r="Z45" i="45"/>
  <c r="Z26" i="67"/>
  <c r="Z44" i="60"/>
  <c r="Z45" i="70"/>
  <c r="Z44" i="116"/>
  <c r="Z44" i="123"/>
  <c r="X45" i="131"/>
  <c r="Z45" i="176"/>
  <c r="Z45" i="181"/>
  <c r="Z26" i="215"/>
  <c r="F45" i="44"/>
  <c r="D45" i="29"/>
  <c r="F45" i="232"/>
  <c r="Y45" i="125"/>
  <c r="Z45" i="125" s="1"/>
  <c r="Z26" i="161"/>
  <c r="Z45" i="215"/>
  <c r="T45" i="107"/>
  <c r="K45" i="120"/>
  <c r="Z45" i="12"/>
  <c r="Z45" i="16"/>
  <c r="Z45" i="33"/>
  <c r="Z45" i="35"/>
  <c r="X45" i="86"/>
  <c r="Z45" i="86" s="1"/>
  <c r="Z45" i="124"/>
  <c r="Z44" i="121"/>
  <c r="Z26" i="156"/>
  <c r="Z45" i="161"/>
  <c r="Z26" i="193"/>
  <c r="Z45" i="196"/>
  <c r="Z45" i="210"/>
  <c r="L45" i="35"/>
  <c r="T45" i="34"/>
  <c r="V45" i="57"/>
  <c r="AA45" i="59"/>
  <c r="Z44" i="77"/>
  <c r="T45" i="106"/>
  <c r="Q45" i="203"/>
  <c r="Z26" i="16"/>
  <c r="X45" i="87"/>
  <c r="Z45" i="87" s="1"/>
  <c r="X45" i="127"/>
  <c r="Z45" i="127" s="1"/>
  <c r="Z45" i="156"/>
  <c r="Z26" i="195"/>
  <c r="Z45" i="188"/>
  <c r="Z45" i="193"/>
  <c r="X45" i="251"/>
  <c r="Z45" i="251" s="1"/>
  <c r="M45" i="15"/>
  <c r="Z26" i="21"/>
  <c r="X45" i="21"/>
  <c r="Z45" i="21" s="1"/>
  <c r="D45" i="35"/>
  <c r="D45" i="34"/>
  <c r="N45" i="57"/>
  <c r="D45" i="107"/>
  <c r="W45" i="109"/>
  <c r="L45" i="106"/>
  <c r="F45" i="57"/>
  <c r="D45" i="106"/>
  <c r="AA45" i="119"/>
  <c r="V45" i="183"/>
  <c r="N45" i="252"/>
  <c r="Z45" i="128"/>
  <c r="X45" i="138"/>
  <c r="Z45" i="138" s="1"/>
  <c r="Z26" i="138"/>
  <c r="Z26" i="201"/>
  <c r="X45" i="2"/>
  <c r="Z45" i="2" s="1"/>
  <c r="Z45" i="19"/>
  <c r="Z26" i="27"/>
  <c r="X45" i="27"/>
  <c r="Z45" i="27" s="1"/>
  <c r="Z26" i="45"/>
  <c r="Z44" i="50"/>
  <c r="X45" i="50"/>
  <c r="Z45" i="50" s="1"/>
  <c r="Z45" i="43"/>
  <c r="X45" i="56"/>
  <c r="Z45" i="56" s="1"/>
  <c r="Z26" i="56"/>
  <c r="Z45" i="74"/>
  <c r="X45" i="103"/>
  <c r="Z45" i="103" s="1"/>
  <c r="Z26" i="103"/>
  <c r="X45" i="105"/>
  <c r="Z45" i="105" s="1"/>
  <c r="Z26" i="105"/>
  <c r="X45" i="94"/>
  <c r="Z45" i="94" s="1"/>
  <c r="Z26" i="94"/>
  <c r="Z45" i="130"/>
  <c r="I45" i="132"/>
  <c r="X45" i="139"/>
  <c r="Z45" i="139" s="1"/>
  <c r="Z26" i="139"/>
  <c r="X45" i="134"/>
  <c r="Z45" i="134" s="1"/>
  <c r="Z26" i="134"/>
  <c r="X45" i="144"/>
  <c r="Z45" i="144" s="1"/>
  <c r="Z26" i="144"/>
  <c r="Z26" i="202"/>
  <c r="Z45" i="201"/>
  <c r="Z26" i="213"/>
  <c r="Z45" i="13"/>
  <c r="Z26" i="14"/>
  <c r="X45" i="14"/>
  <c r="Z45" i="14" s="1"/>
  <c r="Z26" i="19"/>
  <c r="X45" i="41"/>
  <c r="Z45" i="41" s="1"/>
  <c r="Z26" i="41"/>
  <c r="Z26" i="43"/>
  <c r="X45" i="53"/>
  <c r="Z45" i="53" s="1"/>
  <c r="Z26" i="53"/>
  <c r="X45" i="88"/>
  <c r="Z45" i="88" s="1"/>
  <c r="X45" i="104"/>
  <c r="Z45" i="104" s="1"/>
  <c r="Z26" i="104"/>
  <c r="Z45" i="112"/>
  <c r="X45" i="141"/>
  <c r="Z45" i="141" s="1"/>
  <c r="Z26" i="141"/>
  <c r="Y45" i="198"/>
  <c r="Z45" i="202"/>
  <c r="Z26" i="224"/>
  <c r="Z45" i="213"/>
  <c r="Z45" i="214"/>
  <c r="X45" i="249"/>
  <c r="Z45" i="249" s="1"/>
  <c r="X45" i="246"/>
  <c r="Z45" i="246" s="1"/>
  <c r="X45" i="247"/>
  <c r="Z45" i="247" s="1"/>
  <c r="X45" i="6"/>
  <c r="Z45" i="6" s="1"/>
  <c r="Z44" i="6"/>
  <c r="X45" i="8"/>
  <c r="Z45" i="8" s="1"/>
  <c r="X45" i="40"/>
  <c r="Z45" i="40" s="1"/>
  <c r="Y45" i="42"/>
  <c r="Z45" i="42" s="1"/>
  <c r="X45" i="51"/>
  <c r="Z45" i="51" s="1"/>
  <c r="X45" i="71"/>
  <c r="Z45" i="71" s="1"/>
  <c r="Z26" i="71"/>
  <c r="X45" i="80"/>
  <c r="Z45" i="80" s="1"/>
  <c r="Z26" i="80"/>
  <c r="X45" i="98"/>
  <c r="Z45" i="98" s="1"/>
  <c r="Z26" i="98"/>
  <c r="X45" i="132"/>
  <c r="Z26" i="132"/>
  <c r="X45" i="133"/>
  <c r="Z45" i="133" s="1"/>
  <c r="Z26" i="133"/>
  <c r="X45" i="120"/>
  <c r="Z45" i="120" s="1"/>
  <c r="Z45" i="131"/>
  <c r="X45" i="175"/>
  <c r="Z45" i="175" s="1"/>
  <c r="Z26" i="190"/>
  <c r="Z26" i="184"/>
  <c r="Z26" i="203"/>
  <c r="Z45" i="224"/>
  <c r="X45" i="248"/>
  <c r="Z45" i="248" s="1"/>
  <c r="Z45" i="254"/>
  <c r="X45" i="79"/>
  <c r="Z45" i="79" s="1"/>
  <c r="Z26" i="79"/>
  <c r="Z45" i="15"/>
  <c r="Z45" i="11"/>
  <c r="Z26" i="23"/>
  <c r="X45" i="23"/>
  <c r="Z45" i="23" s="1"/>
  <c r="Z26" i="26"/>
  <c r="X45" i="26"/>
  <c r="Z45" i="26" s="1"/>
  <c r="X45" i="54"/>
  <c r="Z45" i="54" s="1"/>
  <c r="Z26" i="54"/>
  <c r="X45" i="82"/>
  <c r="Z45" i="82" s="1"/>
  <c r="Z26" i="82"/>
  <c r="Z44" i="61"/>
  <c r="Z44" i="78"/>
  <c r="X45" i="83"/>
  <c r="Z45" i="83" s="1"/>
  <c r="X45" i="89"/>
  <c r="Z45" i="89" s="1"/>
  <c r="X45" i="78"/>
  <c r="Z45" i="78" s="1"/>
  <c r="Z26" i="78"/>
  <c r="X45" i="68"/>
  <c r="Z45" i="68" s="1"/>
  <c r="Z26" i="68"/>
  <c r="X45" i="96"/>
  <c r="Z45" i="96" s="1"/>
  <c r="Z26" i="96"/>
  <c r="Z45" i="172"/>
  <c r="X45" i="135"/>
  <c r="Z45" i="135" s="1"/>
  <c r="Z26" i="135"/>
  <c r="Z26" i="192"/>
  <c r="Z45" i="190"/>
  <c r="Z26" i="180"/>
  <c r="Z45" i="184"/>
  <c r="Z45" i="203"/>
  <c r="Z26" i="208"/>
  <c r="X45" i="5"/>
  <c r="Z45" i="5" s="1"/>
  <c r="Z44" i="5"/>
  <c r="Z26" i="15"/>
  <c r="Z45" i="48"/>
  <c r="Z45" i="60"/>
  <c r="Z45" i="63"/>
  <c r="Z26" i="72"/>
  <c r="Z45" i="108"/>
  <c r="Y45" i="111"/>
  <c r="X45" i="129"/>
  <c r="Z45" i="129" s="1"/>
  <c r="X45" i="136"/>
  <c r="Z45" i="136" s="1"/>
  <c r="Z26" i="136"/>
  <c r="X45" i="140"/>
  <c r="Z45" i="140" s="1"/>
  <c r="Z26" i="140"/>
  <c r="Z45" i="192"/>
  <c r="Z45" i="180"/>
  <c r="Z26" i="198"/>
  <c r="Z26" i="191"/>
  <c r="Z45" i="208"/>
  <c r="Z26" i="221"/>
  <c r="X45" i="245"/>
  <c r="Z45" i="245" s="1"/>
  <c r="X45" i="7"/>
  <c r="Z45" i="7" s="1"/>
  <c r="Z26" i="18"/>
  <c r="Z26" i="24"/>
  <c r="X45" i="24"/>
  <c r="Z45" i="24" s="1"/>
  <c r="Z26" i="25"/>
  <c r="X45" i="25"/>
  <c r="Z45" i="25" s="1"/>
  <c r="Z26" i="22"/>
  <c r="X45" i="22"/>
  <c r="Z45" i="22" s="1"/>
  <c r="Z45" i="47"/>
  <c r="X45" i="39"/>
  <c r="Z45" i="39" s="1"/>
  <c r="Z26" i="48"/>
  <c r="X45" i="55"/>
  <c r="Z45" i="55" s="1"/>
  <c r="Z26" i="55"/>
  <c r="X45" i="58"/>
  <c r="Z45" i="58" s="1"/>
  <c r="Z45" i="72"/>
  <c r="X45" i="84"/>
  <c r="Z45" i="84" s="1"/>
  <c r="X45" i="102"/>
  <c r="Z45" i="102" s="1"/>
  <c r="Z26" i="102"/>
  <c r="Z26" i="118"/>
  <c r="X45" i="118"/>
  <c r="Z45" i="118" s="1"/>
  <c r="X45" i="100"/>
  <c r="Z45" i="100" s="1"/>
  <c r="Z26" i="100"/>
  <c r="X45" i="122"/>
  <c r="Z45" i="122" s="1"/>
  <c r="X45" i="137"/>
  <c r="Z45" i="137" s="1"/>
  <c r="Z26" i="137"/>
  <c r="X45" i="142"/>
  <c r="Z45" i="142" s="1"/>
  <c r="Z26" i="142"/>
  <c r="Z26" i="168"/>
  <c r="Z26" i="187"/>
  <c r="Z45" i="198"/>
  <c r="Z45" i="191"/>
  <c r="Z26" i="199"/>
  <c r="Z45" i="221"/>
  <c r="X45" i="252"/>
  <c r="Z45" i="252" s="1"/>
  <c r="Z26" i="252"/>
  <c r="X45" i="4"/>
  <c r="Z45" i="4" s="1"/>
  <c r="Z26" i="47"/>
  <c r="Z26" i="52"/>
  <c r="X45" i="81"/>
  <c r="Z45" i="81" s="1"/>
  <c r="Z26" i="81"/>
  <c r="Z26" i="70"/>
  <c r="Z45" i="76"/>
  <c r="X45" i="91"/>
  <c r="Z45" i="91" s="1"/>
  <c r="X45" i="85"/>
  <c r="Z45" i="85" s="1"/>
  <c r="X45" i="92"/>
  <c r="Z45" i="92" s="1"/>
  <c r="Z45" i="116"/>
  <c r="Z45" i="111"/>
  <c r="Z44" i="132"/>
  <c r="Y45" i="132"/>
  <c r="X45" i="143"/>
  <c r="Z45" i="143" s="1"/>
  <c r="Z26" i="143"/>
  <c r="X45" i="162"/>
  <c r="Z45" i="162" s="1"/>
  <c r="Z26" i="162"/>
  <c r="Z45" i="168"/>
  <c r="Z26" i="188"/>
  <c r="Z45" i="187"/>
  <c r="Z44" i="171"/>
  <c r="Z26" i="207"/>
  <c r="Z45" i="199"/>
  <c r="Z45" i="209"/>
  <c r="X45" i="250"/>
  <c r="Z45" i="250" s="1"/>
  <c r="Z45" i="132" l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<sst xmlns="http://schemas.openxmlformats.org/spreadsheetml/2006/main" count="33540" uniqueCount="337">
  <si>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</si>
  <si>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</si>
  <si>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</si>
  <si>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</si>
  <si>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</si>
  <si>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</si>
  <si>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</si>
  <si>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</si>
  <si>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</si>
  <si>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</si>
  <si>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</si>
  <si>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</si>
  <si>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</si>
  <si>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</si>
  <si>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</si>
  <si>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</si>
  <si>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</si>
  <si>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</si>
  <si>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</si>
  <si>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</si>
  <si>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</si>
  <si>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</si>
  <si>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</si>
  <si>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</si>
  <si>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</si>
  <si>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</si>
  <si>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</si>
  <si>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</si>
  <si>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</si>
  <si>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</si>
  <si>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</si>
  <si>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</si>
  <si>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</si>
  <si>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</si>
  <si>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</si>
  <si>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</si>
  <si>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</si>
  <si>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</si>
  <si>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</si>
  <si>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</si>
  <si>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</si>
  <si>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</si>
  <si>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</si>
  <si>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</si>
  <si>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</si>
  <si>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</si>
  <si>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</si>
  <si>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</si>
  <si>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</si>
  <si>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</si>
  <si>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</si>
  <si>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</si>
  <si>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</si>
  <si>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</si>
  <si>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</si>
  <si>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</si>
  <si>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</si>
  <si>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</si>
  <si>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</si>
  <si>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</si>
  <si>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</si>
  <si>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</si>
  <si>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</si>
  <si>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</si>
  <si>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</si>
  <si>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</si>
  <si>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</si>
  <si>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</si>
  <si>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</si>
  <si>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</si>
  <si>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</si>
  <si>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</si>
  <si>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</si>
  <si>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</si>
  <si>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</si>
  <si>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</si>
  <si>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2024 (Figures Finalised as at 2025/01/29)</t>
  </si>
  <si>
    <t>Eastern Cape: Dr Beyers Naude (EC101) - Table C6 Quarterly Budget Statement - Financial Position ( Energy sources                                     ) for 2nd Quarter ended 31 December 2024 (Figures Finalised as at 2025/01/29)</t>
  </si>
  <si>
    <t>Eastern Cape: Blue Crane Route (EC102) - Table C6 Quarterly Budget Statement - Financial Position ( Energy sources                                     ) for 2nd Quarter ended 31 December 2024 (Figures Finalised as at 2025/01/29)</t>
  </si>
  <si>
    <t>Eastern Cape: Makana (EC104) - Table C6 Quarterly Budget Statement - Financial Position ( Energy sources                                     ) for 2nd Quarter ended 31 December 2024 (Figures Finalised as at 2025/01/29)</t>
  </si>
  <si>
    <t>Eastern Cape: Ndlambe (EC105) - Table C6 Quarterly Budget Statement - Financial Position ( Energy sources                                     ) for 2nd Quarter ended 31 December 2024 (Figures Finalised as at 2025/01/29)</t>
  </si>
  <si>
    <t>Eastern Cape: Sundays River Valley (EC106) - Table C6 Quarterly Budget Statement - Financial Position ( Energy sources                                     ) for 2nd Quarter ended 31 December 2024 (Figures Finalised as at 2025/01/29)</t>
  </si>
  <si>
    <t>Eastern Cape: Kouga (EC108) - Table C6 Quarterly Budget Statement - Financial Position ( Energy sources                                     ) for 2nd Quarter ended 31 December 2024 (Figures Finalised as at 2025/01/29)</t>
  </si>
  <si>
    <t>Eastern Cape: Kou-Kamma (EC109) - Table C6 Quarterly Budget Statement - Financial Position ( Energy sources                                     ) for 2nd Quarter ended 31 December 2024 (Figures Finalised as at 2025/01/29)</t>
  </si>
  <si>
    <t>Eastern Cape: Sarah Baartman (DC10) - Table C6 Quarterly Budget Statement - Financial Position ( Energy sources                                     ) for 2nd Quarter ended 31 December 2024 (Figures Finalised as at 2025/01/29)</t>
  </si>
  <si>
    <t>Eastern Cape: Mbhashe (EC121) - Table C6 Quarterly Budget Statement - Financial Position ( Energy sources                                     ) for 2nd Quarter ended 31 December 2024 (Figures Finalised as at 2025/01/29)</t>
  </si>
  <si>
    <t>Eastern Cape: Mnquma (EC122) - Table C6 Quarterly Budget Statement - Financial Position ( Energy sources                                     ) for 2nd Quarter ended 31 December 2024 (Figures Finalised as at 2025/01/29)</t>
  </si>
  <si>
    <t>Eastern Cape: Great Kei (EC123) - Table C6 Quarterly Budget Statement - Financial Position ( Energy sources                                     ) for 2nd Quarter ended 31 December 2024 (Figures Finalised as at 2025/01/29)</t>
  </si>
  <si>
    <t>Eastern Cape: Amahlathi (EC124) - Table C6 Quarterly Budget Statement - Financial Position ( Energy sources                                     ) for 2nd Quarter ended 31 December 2024 (Figures Finalised as at 2025/01/29)</t>
  </si>
  <si>
    <t>Eastern Cape: Ngqushwa (EC126) - Table C6 Quarterly Budget Statement - Financial Position ( Energy sources                                     ) for 2nd Quarter ended 31 December 2024 (Figures Finalised as at 2025/01/29)</t>
  </si>
  <si>
    <t>Eastern Cape: Raymond Mhlaba (EC129) - Table C6 Quarterly Budget Statement - Financial Position ( Energy sources                                     ) for 2nd Quarter ended 31 December 2024 (Figures Finalised as at 2025/01/29)</t>
  </si>
  <si>
    <t>Eastern Cape: Amathole (DC12) - Table C6 Quarterly Budget Statement - Financial Position ( Energy sources                                     ) for 2nd Quarter ended 31 December 2024 (Figures Finalised as at 2025/01/29)</t>
  </si>
  <si>
    <t>Eastern Cape: Inxuba Yethemba (EC131) - Table C6 Quarterly Budget Statement - Financial Position ( Energy sources                                     ) for 2nd Quarter ended 31 December 2024 (Figures Finalised as at 2025/01/29)</t>
  </si>
  <si>
    <t>Eastern Cape: Intsika Yethu (EC135) - Table C6 Quarterly Budget Statement - Financial Position ( Energy sources                                     ) for 2nd Quarter ended 31 December 2024 (Figures Finalised as at 2025/01/29)</t>
  </si>
  <si>
    <t>Eastern Cape: Emalahleni (EC) (EC136) - Table C6 Quarterly Budget Statement - Financial Position ( Energy sources                                     ) for 2nd Quarter ended 31 December 2024 (Figures Finalised as at 2025/01/29)</t>
  </si>
  <si>
    <t>Eastern Cape: Dr. A.B. Xuma (EC137) - Table C6 Quarterly Budget Statement - Financial Position ( Energy sources                                     ) for 2nd Quarter ended 31 December 2024 (Figures Finalised as at 2025/01/29)</t>
  </si>
  <si>
    <t>Eastern Cape: Sakhisizwe (EC138) - Table C6 Quarterly Budget Statement - Financial Position ( Energy sources                                     ) for 2nd Quarter ended 31 December 2024 (Figures Finalised as at 2025/01/29)</t>
  </si>
  <si>
    <t>Eastern Cape: Enoch Mgijima (EC139) - Table C6 Quarterly Budget Statement - Financial Position ( Energy sources                                     ) for 2nd Quarter ended 31 December 2024 (Figures Finalised as at 2025/01/29)</t>
  </si>
  <si>
    <t>Eastern Cape: Chris Hani (DC13) - Table C6 Quarterly Budget Statement - Financial Position ( Energy sources                                     ) for 2nd Quarter ended 31 December 2024 (Figures Finalised as at 2025/01/29)</t>
  </si>
  <si>
    <t>Eastern Cape: Elundini (EC141) - Table C6 Quarterly Budget Statement - Financial Position ( Energy sources                                     ) for 2nd Quarter ended 31 December 2024 (Figures Finalised as at 2025/01/29)</t>
  </si>
  <si>
    <t>Eastern Cape: Senqu (EC142) - Table C6 Quarterly Budget Statement - Financial Position ( Energy sources                                     ) for 2nd Quarter ended 31 December 2024 (Figures Finalised as at 2025/01/29)</t>
  </si>
  <si>
    <t>Eastern Cape: Walter Sisulu (EC145) - Table C6 Quarterly Budget Statement - Financial Position ( Energy sources                                     ) for 2nd Quarter ended 31 December 2024 (Figures Finalised as at 2025/01/29)</t>
  </si>
  <si>
    <t>Eastern Cape: Joe Gqabi (DC14) - Table C6 Quarterly Budget Statement - Financial Position ( Energy sources                                     ) for 2nd Quarter ended 31 December 2024 (Figures Finalised as at 2025/01/29)</t>
  </si>
  <si>
    <t>Eastern Cape: Ngquza Hills (EC153) - Table C6 Quarterly Budget Statement - Financial Position ( Energy sources                                     ) for 2nd Quarter ended 31 December 2024 (Figures Finalised as at 2025/01/29)</t>
  </si>
  <si>
    <t>Eastern Cape: Port St Johns (EC154) - Table C6 Quarterly Budget Statement - Financial Position ( Energy sources                                     ) for 2nd Quarter ended 31 December 2024 (Figures Finalised as at 2025/01/29)</t>
  </si>
  <si>
    <t>Eastern Cape: Nyandeni (EC155) - Table C6 Quarterly Budget Statement - Financial Position ( Energy sources                                     ) for 2nd Quarter ended 31 December 2024 (Figures Finalised as at 2025/01/29)</t>
  </si>
  <si>
    <t>Eastern Cape: Mhlontlo (EC156) - Table C6 Quarterly Budget Statement - Financial Position ( Energy sources                                     ) for 2nd Quarter ended 31 December 2024 (Figures Finalised as at 2025/01/29)</t>
  </si>
  <si>
    <t>Eastern Cape: King Sabata Dalindyebo (EC157) - Table C6 Quarterly Budget Statement - Financial Position ( Energy sources                                     ) for 2nd Quarter ended 31 December 2024 (Figures Finalised as at 2025/01/29)</t>
  </si>
  <si>
    <t>Eastern Cape: O R Tambo (DC15) - Table C6 Quarterly Budget Statement - Financial Position ( Energy sources                                     ) for 2nd Quarter ended 31 December 2024 (Figures Finalised as at 2025/01/29)</t>
  </si>
  <si>
    <t>Eastern Cape: Matatiele (EC441) - Table C6 Quarterly Budget Statement - Financial Position ( Energy sources                                     ) for 2nd Quarter ended 31 December 2024 (Figures Finalised as at 2025/01/29)</t>
  </si>
  <si>
    <t>Eastern Cape: Umzimvubu (EC442) - Table C6 Quarterly Budget Statement - Financial Position ( Energy sources                                     ) for 2nd Quarter ended 31 December 2024 (Figures Finalised as at 2025/01/29)</t>
  </si>
  <si>
    <t>Eastern Cape: Winnie Madikizela-Mandela (EC443) - Table C6 Quarterly Budget Statement - Financial Position ( Energy sources                                     ) for 2nd Quarter ended 31 December 2024 (Figures Finalised as at 2025/01/29)</t>
  </si>
  <si>
    <t>Eastern Cape: Ntabankulu (EC444) - Table C6 Quarterly Budget Statement - Financial Position ( Energy sources                                     ) for 2nd Quarter ended 31 December 2024 (Figures Finalised as at 2025/01/29)</t>
  </si>
  <si>
    <t>Eastern Cape: Alfred Nzo (DC44) - Table C6 Quarterly Budget Statement - Financial Position ( Energy sources                                     ) for 2nd Quarter ended 31 December 2024 (Figures Finalised as at 2025/01/29)</t>
  </si>
  <si>
    <t>Free State: Mangaung (MAN) - Table C6 Quarterly Budget Statement - Financial Position ( Energy sources                                     ) for 2nd Quarter ended 31 December 2024 (Figures Finalised as at 2025/01/29)</t>
  </si>
  <si>
    <t>Free State: Letsemeng (FS161) - Table C6 Quarterly Budget Statement - Financial Position ( Energy sources                                     ) for 2nd Quarter ended 31 December 2024 (Figures Finalised as at 2025/01/29)</t>
  </si>
  <si>
    <t>Free State: Kopanong (FS162) - Table C6 Quarterly Budget Statement - Financial Position ( Energy sources                                     ) for 2nd Quarter ended 31 December 2024 (Figures Finalised as at 2025/01/29)</t>
  </si>
  <si>
    <t>Free State: Mohokare (FS163) - Table C6 Quarterly Budget Statement - Financial Position ( Energy sources                                     ) for 2nd Quarter ended 31 December 2024 (Figures Finalised as at 2025/01/29)</t>
  </si>
  <si>
    <t>Free State: Xhariep (DC16) - Table C6 Quarterly Budget Statement - Financial Position ( Energy sources                                     ) for 2nd Quarter ended 31 December 2024 (Figures Finalised as at 2025/01/29)</t>
  </si>
  <si>
    <t>Free State: Masilonyana (FS181) - Table C6 Quarterly Budget Statement - Financial Position ( Energy sources                                     ) for 2nd Quarter ended 31 December 2024 (Figures Finalised as at 2025/01/29)</t>
  </si>
  <si>
    <t>Free State: Tokologo (FS182) - Table C6 Quarterly Budget Statement - Financial Position ( Energy sources                                     ) for 2nd Quarter ended 31 December 2024 (Figures Finalised as at 2025/01/29)</t>
  </si>
  <si>
    <t>Free State: Tswelopele (FS183) - Table C6 Quarterly Budget Statement - Financial Position ( Energy sources                                     ) for 2nd Quarter ended 31 December 2024 (Figures Finalised as at 2025/01/29)</t>
  </si>
  <si>
    <t>Free State: Matjhabeng (FS184) - Table C6 Quarterly Budget Statement - Financial Position ( Energy sources                                     ) for 2nd Quarter ended 31 December 2024 (Figures Finalised as at 2025/01/29)</t>
  </si>
  <si>
    <t>Free State: Nala (FS185) - Table C6 Quarterly Budget Statement - Financial Position ( Energy sources                                     ) for 2nd Quarter ended 31 December 2024 (Figures Finalised as at 2025/01/29)</t>
  </si>
  <si>
    <t>Free State: Lejweleputswa (DC18) - Table C6 Quarterly Budget Statement - Financial Position ( Energy sources                                     ) for 2nd Quarter ended 31 December 2024 (Figures Finalised as at 2025/01/29)</t>
  </si>
  <si>
    <t>Free State: Setsoto (FS191) - Table C6 Quarterly Budget Statement - Financial Position ( Energy sources                                     ) for 2nd Quarter ended 31 December 2024 (Figures Finalised as at 2025/01/29)</t>
  </si>
  <si>
    <t>Free State: Dihlabeng (FS192) - Table C6 Quarterly Budget Statement - Financial Position ( Energy sources                                     ) for 2nd Quarter ended 31 December 2024 (Figures Finalised as at 2025/01/29)</t>
  </si>
  <si>
    <t>Free State: Nketoana (FS193) - Table C6 Quarterly Budget Statement - Financial Position ( Energy sources                                     ) for 2nd Quarter ended 31 December 2024 (Figures Finalised as at 2025/01/29)</t>
  </si>
  <si>
    <t>Free State: Maluti-a-Phofung (FS194) - Table C6 Quarterly Budget Statement - Financial Position ( Energy sources                                     ) for 2nd Quarter ended 31 December 2024 (Figures Finalised as at 2025/01/29)</t>
  </si>
  <si>
    <t>Free State: Phumelela (FS195) - Table C6 Quarterly Budget Statement - Financial Position ( Energy sources                                     ) for 2nd Quarter ended 31 December 2024 (Figures Finalised as at 2025/01/29)</t>
  </si>
  <si>
    <t>Free State: Mantsopa (FS196) - Table C6 Quarterly Budget Statement - Financial Position ( Energy sources                                     ) for 2nd Quarter ended 31 December 2024 (Figures Finalised as at 2025/01/29)</t>
  </si>
  <si>
    <t>Free State: Thabo Mofutsanyana (DC19) - Table C6 Quarterly Budget Statement - Financial Position ( Energy sources                                     ) for 2nd Quarter ended 31 December 2024 (Figures Finalised as at 2025/01/29)</t>
  </si>
  <si>
    <t>Free State: Moqhaka (FS201) - Table C6 Quarterly Budget Statement - Financial Position ( Energy sources                                     ) for 2nd Quarter ended 31 December 2024 (Figures Finalised as at 2025/01/29)</t>
  </si>
  <si>
    <t>Free State: Ngwathe (FS203) - Table C6 Quarterly Budget Statement - Financial Position ( Energy sources                                     ) for 2nd Quarter ended 31 December 2024 (Figures Finalised as at 2025/01/29)</t>
  </si>
  <si>
    <t>Free State: Metsimaholo (FS204) - Table C6 Quarterly Budget Statement - Financial Position ( Energy sources                                     ) for 2nd Quarter ended 31 December 2024 (Figures Finalised as at 2025/01/29)</t>
  </si>
  <si>
    <t>Free State: Mafube (FS205) - Table C6 Quarterly Budget Statement - Financial Position ( Energy sources                                     ) for 2nd Quarter ended 31 December 2024 (Figures Finalised as at 2025/01/29)</t>
  </si>
  <si>
    <t>Free State: Fezile Dabi (DC20) - Table C6 Quarterly Budget Statement - Financial Position ( Energy sources                                     ) for 2nd Quarter ended 31 December 2024 (Figures Finalised as at 2025/01/29)</t>
  </si>
  <si>
    <t>Gauteng: City of Ekurhuleni (EKU) - Table C6 Quarterly Budget Statement - Financial Position ( Energy sources                                     ) for 2nd Quarter ended 31 December 2024 (Figures Finalised as at 2025/01/29)</t>
  </si>
  <si>
    <t>Gauteng: City of Johannesburg (JHB) - Table C6 Quarterly Budget Statement - Financial Position ( Energy sources                                     ) for 2nd Quarter ended 31 December 2024 (Figures Finalised as at 2025/01/29)</t>
  </si>
  <si>
    <t>Gauteng: City of Tshwane (TSH) - Table C6 Quarterly Budget Statement - Financial Position ( Energy sources                                     ) for 2nd Quarter ended 31 December 2024 (Figures Finalised as at 2025/01/29)</t>
  </si>
  <si>
    <t>Gauteng: Emfuleni (GT421) - Table C6 Quarterly Budget Statement - Financial Position ( Energy sources                                     ) for 2nd Quarter ended 31 December 2024 (Figures Finalised as at 2025/01/29)</t>
  </si>
  <si>
    <t>Gauteng: Midvaal (GT422) - Table C6 Quarterly Budget Statement - Financial Position ( Energy sources                                     ) for 2nd Quarter ended 31 December 2024 (Figures Finalised as at 2025/01/29)</t>
  </si>
  <si>
    <t>Gauteng: Lesedi (GT423) - Table C6 Quarterly Budget Statement - Financial Position ( Energy sources                                     ) for 2nd Quarter ended 31 December 2024 (Figures Finalised as at 2025/01/29)</t>
  </si>
  <si>
    <t>Gauteng: Sedibeng (DC42) - Table C6 Quarterly Budget Statement - Financial Position ( Energy sources                                     ) for 2nd Quarter ended 31 December 2024 (Figures Finalised as at 2025/01/29)</t>
  </si>
  <si>
    <t>Gauteng: Mogale City (GT481) - Table C6 Quarterly Budget Statement - Financial Position ( Energy sources                                     ) for 2nd Quarter ended 31 December 2024 (Figures Finalised as at 2025/01/29)</t>
  </si>
  <si>
    <t>Gauteng: Merafong City (GT484) - Table C6 Quarterly Budget Statement - Financial Position ( Energy sources                                     ) for 2nd Quarter ended 31 December 2024 (Figures Finalised as at 2025/01/29)</t>
  </si>
  <si>
    <t>Gauteng: Rand West City (GT485) - Table C6 Quarterly Budget Statement - Financial Position ( Energy sources                                     ) for 2nd Quarter ended 31 December 2024 (Figures Finalised as at 2025/01/29)</t>
  </si>
  <si>
    <t>Gauteng: West Rand (DC48) - Table C6 Quarterly Budget Statement - Financial Position ( Energy sources                                     ) for 2nd Quarter ended 31 December 2024 (Figures Finalised as at 2025/01/29)</t>
  </si>
  <si>
    <t>Kwazulu-Natal: eThekwini (ETH) - Table C6 Quarterly Budget Statement - Financial Position ( Energy sources                                     ) for 2nd Quarter ended 31 December 2024 (Figures Finalised as at 2025/01/29)</t>
  </si>
  <si>
    <t>Kwazulu-Natal: Umdoni (KZN212) - Table C6 Quarterly Budget Statement - Financial Position ( Energy sources                                     ) for 2nd Quarter ended 31 December 2024 (Figures Finalised as at 2025/01/29)</t>
  </si>
  <si>
    <t>Kwazulu-Natal: Umzumbe (KZN213) - Table C6 Quarterly Budget Statement - Financial Position ( Energy sources                                     ) for 2nd Quarter ended 31 December 2024 (Figures Finalised as at 2025/01/29)</t>
  </si>
  <si>
    <t>Kwazulu-Natal: uMuziwabantu (KZN214) - Table C6 Quarterly Budget Statement - Financial Position ( Energy sources                                     ) for 2nd Quarter ended 31 December 2024 (Figures Finalised as at 2025/01/29)</t>
  </si>
  <si>
    <t>Kwazulu-Natal: Ray Nkonyeni (KZN216) - Table C6 Quarterly Budget Statement - Financial Position ( Energy sources                                     ) for 2nd Quarter ended 31 December 2024 (Figures Finalised as at 2025/01/29)</t>
  </si>
  <si>
    <t>Kwazulu-Natal: Ugu (DC21) - Table C6 Quarterly Budget Statement - Financial Position ( Energy sources                                     ) for 2nd Quarter ended 31 December 2024 (Figures Finalised as at 2025/01/29)</t>
  </si>
  <si>
    <t>Kwazulu-Natal: uMshwathi (KZN221) - Table C6 Quarterly Budget Statement - Financial Position ( Energy sources                                     ) for 2nd Quarter ended 31 December 2024 (Figures Finalised as at 2025/01/29)</t>
  </si>
  <si>
    <t>Kwazulu-Natal: uMngeni (KZN222) - Table C6 Quarterly Budget Statement - Financial Position ( Energy sources                                     ) for 2nd Quarter ended 31 December 2024 (Figures Finalised as at 2025/01/29)</t>
  </si>
  <si>
    <t>Kwazulu-Natal: Mpofana (KZN223) - Table C6 Quarterly Budget Statement - Financial Position ( Energy sources                                     ) for 2nd Quarter ended 31 December 2024 (Figures Finalised as at 2025/01/29)</t>
  </si>
  <si>
    <t>Kwazulu-Natal: Impendle (KZN224) - Table C6 Quarterly Budget Statement - Financial Position ( Energy sources                                     ) for 2nd Quarter ended 31 December 2024 (Figures Finalised as at 2025/01/29)</t>
  </si>
  <si>
    <t>Kwazulu-Natal: Msunduzi (KZN225) - Table C6 Quarterly Budget Statement - Financial Position ( Energy sources                                     ) for 2nd Quarter ended 31 December 2024 (Figures Finalised as at 2025/01/29)</t>
  </si>
  <si>
    <t>Kwazulu-Natal: Mkhambathini (KZN226) - Table C6 Quarterly Budget Statement - Financial Position ( Energy sources                                     ) for 2nd Quarter ended 31 December 2024 (Figures Finalised as at 2025/01/29)</t>
  </si>
  <si>
    <t>Kwazulu-Natal: Richmond (KZN227) - Table C6 Quarterly Budget Statement - Financial Position ( Energy sources                                     ) for 2nd Quarter ended 31 December 2024 (Figures Finalised as at 2025/01/29)</t>
  </si>
  <si>
    <t>Kwazulu-Natal: uMgungundlovu (DC22) - Table C6 Quarterly Budget Statement - Financial Position ( Energy sources                                     ) for 2nd Quarter ended 31 December 2024 (Figures Finalised as at 2025/01/29)</t>
  </si>
  <si>
    <t>Kwazulu-Natal: Okhahlamba (KZN235) - Table C6 Quarterly Budget Statement - Financial Position ( Energy sources                                     ) for 2nd Quarter ended 31 December 2024 (Figures Finalised as at 2025/01/29)</t>
  </si>
  <si>
    <t>Kwazulu-Natal: Inkosi Langalibalele (KZN237) - Table C6 Quarterly Budget Statement - Financial Position ( Energy sources                                     ) for 2nd Quarter ended 31 December 2024 (Figures Finalised as at 2025/01/29)</t>
  </si>
  <si>
    <t>Kwazulu-Natal: Alfred Duma (KZN238) - Table C6 Quarterly Budget Statement - Financial Position ( Energy sources                                     ) for 2nd Quarter ended 31 December 2024 (Figures Finalised as at 2025/01/29)</t>
  </si>
  <si>
    <t>Kwazulu-Natal: Uthukela (DC23) - Table C6 Quarterly Budget Statement - Financial Position ( Energy sources                                     ) for 2nd Quarter ended 31 December 2024 (Figures Finalised as at 2025/01/29)</t>
  </si>
  <si>
    <t>Kwazulu-Natal: Endumeni (KZN241) - Table C6 Quarterly Budget Statement - Financial Position ( Energy sources                                     ) for 2nd Quarter ended 31 December 2024 (Figures Finalised as at 2025/01/29)</t>
  </si>
  <si>
    <t>Kwazulu-Natal: Nquthu (KZN242) - Table C6 Quarterly Budget Statement - Financial Position ( Energy sources                                     ) for 2nd Quarter ended 31 December 2024 (Figures Finalised as at 2025/01/29)</t>
  </si>
  <si>
    <t>Kwazulu-Natal: Msinga (KZN244) - Table C6 Quarterly Budget Statement - Financial Position ( Energy sources                                     ) for 2nd Quarter ended 31 December 2024 (Figures Finalised as at 2025/01/29)</t>
  </si>
  <si>
    <t>Kwazulu-Natal: Umvoti (KZN245) - Table C6 Quarterly Budget Statement - Financial Position ( Energy sources                                     ) for 2nd Quarter ended 31 December 2024 (Figures Finalised as at 2025/01/29)</t>
  </si>
  <si>
    <t>Kwazulu-Natal: Umzinyathi (DC24) - Table C6 Quarterly Budget Statement - Financial Position ( Energy sources                                     ) for 2nd Quarter ended 31 December 2024 (Figures Finalised as at 2025/01/29)</t>
  </si>
  <si>
    <t>Kwazulu-Natal: Newcastle (KZN252) - Table C6 Quarterly Budget Statement - Financial Position ( Energy sources                                     ) for 2nd Quarter ended 31 December 2024 (Figures Finalised as at 2025/01/29)</t>
  </si>
  <si>
    <t>Kwazulu-Natal: Emadlangeni (KZN253) - Table C6 Quarterly Budget Statement - Financial Position ( Energy sources                                     ) for 2nd Quarter ended 31 December 2024 (Figures Finalised as at 2025/01/29)</t>
  </si>
  <si>
    <t>Kwazulu-Natal: Dannhauser (KZN254) - Table C6 Quarterly Budget Statement - Financial Position ( Energy sources                                     ) for 2nd Quarter ended 31 December 2024 (Figures Finalised as at 2025/01/29)</t>
  </si>
  <si>
    <t>Kwazulu-Natal: Amajuba (DC25) - Table C6 Quarterly Budget Statement - Financial Position ( Energy sources                                     ) for 2nd Quarter ended 31 December 2024 (Figures Finalised as at 2025/01/29)</t>
  </si>
  <si>
    <t>Kwazulu-Natal: eDumbe (KZN261) - Table C6 Quarterly Budget Statement - Financial Position ( Energy sources                                     ) for 2nd Quarter ended 31 December 2024 (Figures Finalised as at 2025/01/29)</t>
  </si>
  <si>
    <t>Kwazulu-Natal: uPhongolo (KZN262) - Table C6 Quarterly Budget Statement - Financial Position ( Energy sources                                     ) for 2nd Quarter ended 31 December 2024 (Figures Finalised as at 2025/01/29)</t>
  </si>
  <si>
    <t>Kwazulu-Natal: Abaqulusi (KZN263) - Table C6 Quarterly Budget Statement - Financial Position ( Energy sources                                     ) for 2nd Quarter ended 31 December 2024 (Figures Finalised as at 2025/01/29)</t>
  </si>
  <si>
    <t>Kwazulu-Natal: Nongoma (KZN265) - Table C6 Quarterly Budget Statement - Financial Position ( Energy sources                                     ) for 2nd Quarter ended 31 December 2024 (Figures Finalised as at 2025/01/29)</t>
  </si>
  <si>
    <t>Kwazulu-Natal: Ulundi (KZN266) - Table C6 Quarterly Budget Statement - Financial Position ( Energy sources                                     ) for 2nd Quarter ended 31 December 2024 (Figures Finalised as at 2025/01/29)</t>
  </si>
  <si>
    <t>Kwazulu-Natal: Zululand (DC26) - Table C6 Quarterly Budget Statement - Financial Position ( Energy sources                                     ) for 2nd Quarter ended 31 December 2024 (Figures Finalised as at 2025/01/29)</t>
  </si>
  <si>
    <t>Kwazulu-Natal: Umhlabuyalingana (KZN271) - Table C6 Quarterly Budget Statement - Financial Position ( Energy sources                                     ) for 2nd Quarter ended 31 December 2024 (Figures Finalised as at 2025/01/29)</t>
  </si>
  <si>
    <t>Kwazulu-Natal: Jozini (KZN272) - Table C6 Quarterly Budget Statement - Financial Position ( Energy sources                                     ) for 2nd Quarter ended 31 December 2024 (Figures Finalised as at 2025/01/29)</t>
  </si>
  <si>
    <t>Kwazulu-Natal: Mtubatuba (KZN275) - Table C6 Quarterly Budget Statement - Financial Position ( Energy sources                                     ) for 2nd Quarter ended 31 December 2024 (Figures Finalised as at 2025/01/29)</t>
  </si>
  <si>
    <t>Kwazulu-Natal: Hlabisa Big Five (KZN276) - Table C6 Quarterly Budget Statement - Financial Position ( Energy sources                                     ) for 2nd Quarter ended 31 December 2024 (Figures Finalised as at 2025/01/29)</t>
  </si>
  <si>
    <t>Kwazulu-Natal: Umkhanyakude (DC27) - Table C6 Quarterly Budget Statement - Financial Position ( Energy sources                                     ) for 2nd Quarter ended 31 December 2024 (Figures Finalised as at 2025/01/29)</t>
  </si>
  <si>
    <t>Kwazulu-Natal: Mfolozi (KZN281) - Table C6 Quarterly Budget Statement - Financial Position ( Energy sources                                     ) for 2nd Quarter ended 31 December 2024 (Figures Finalised as at 2025/01/29)</t>
  </si>
  <si>
    <t>Kwazulu-Natal: uMhlathuze (KZN282) - Table C6 Quarterly Budget Statement - Financial Position ( Energy sources                                     ) for 2nd Quarter ended 31 December 2024 (Figures Finalised as at 2025/01/29)</t>
  </si>
  <si>
    <t>Kwazulu-Natal: uMlalazi (KZN284) - Table C6 Quarterly Budget Statement - Financial Position ( Energy sources                                     ) for 2nd Quarter ended 31 December 2024 (Figures Finalised as at 2025/01/29)</t>
  </si>
  <si>
    <t>Kwazulu-Natal: Mthonjaneni (KZN285) - Table C6 Quarterly Budget Statement - Financial Position ( Energy sources                                     ) for 2nd Quarter ended 31 December 2024 (Figures Finalised as at 2025/01/29)</t>
  </si>
  <si>
    <t>Kwazulu-Natal: Nkandla (KZN286) - Table C6 Quarterly Budget Statement - Financial Position ( Energy sources                                     ) for 2nd Quarter ended 31 December 2024 (Figures Finalised as at 2025/01/29)</t>
  </si>
  <si>
    <t>Kwazulu-Natal: King Cetshwayo (DC28) - Table C6 Quarterly Budget Statement - Financial Position ( Energy sources                                     ) for 2nd Quarter ended 31 December 2024 (Figures Finalised as at 2025/01/29)</t>
  </si>
  <si>
    <t>Kwazulu-Natal: Mandeni (KZN291) - Table C6 Quarterly Budget Statement - Financial Position ( Energy sources                                     ) for 2nd Quarter ended 31 December 2024 (Figures Finalised as at 2025/01/29)</t>
  </si>
  <si>
    <t>Kwazulu-Natal: KwaDukuza (KZN292) - Table C6 Quarterly Budget Statement - Financial Position ( Energy sources                                     ) for 2nd Quarter ended 31 December 2024 (Figures Finalised as at 2025/01/29)</t>
  </si>
  <si>
    <t>Kwazulu-Natal: Ndwedwe (KZN293) - Table C6 Quarterly Budget Statement - Financial Position ( Energy sources                                     ) for 2nd Quarter ended 31 December 2024 (Figures Finalised as at 2025/01/29)</t>
  </si>
  <si>
    <t>Kwazulu-Natal: Maphumulo (KZN294) - Table C6 Quarterly Budget Statement - Financial Position ( Energy sources                                     ) for 2nd Quarter ended 31 December 2024 (Figures Finalised as at 2025/01/29)</t>
  </si>
  <si>
    <t>Kwazulu-Natal: iLembe (DC29) - Table C6 Quarterly Budget Statement - Financial Position ( Energy sources                                     ) for 2nd Quarter ended 31 December 2024 (Figures Finalised as at 2025/01/29)</t>
  </si>
  <si>
    <t>Kwazulu-Natal: Greater Kokstad (KZN433) - Table C6 Quarterly Budget Statement - Financial Position ( Energy sources                                     ) for 2nd Quarter ended 31 December 2024 (Figures Finalised as at 2025/01/29)</t>
  </si>
  <si>
    <t>Kwazulu-Natal: Johannes Phumani Phungula (KZN434) - Table C6 Quarterly Budget Statement - Financial Position ( Energy sources                                     ) for 2nd Quarter ended 31 December 2024 (Figures Finalised as at 2025/01/29)</t>
  </si>
  <si>
    <t>Kwazulu-Natal: Umzimkhulu (KZN435) - Table C6 Quarterly Budget Statement - Financial Position ( Energy sources                                     ) for 2nd Quarter ended 31 December 2024 (Figures Finalised as at 2025/01/29)</t>
  </si>
  <si>
    <t>Kwazulu-Natal: Dr Nkosazana Dlamini Zuma (KZN436) - Table C6 Quarterly Budget Statement - Financial Position ( Energy sources                                     ) for 2nd Quarter ended 31 December 2024 (Figures Finalised as at 2025/01/29)</t>
  </si>
  <si>
    <t>Kwazulu-Natal: Harry Gwala (DC43) - Table C6 Quarterly Budget Statement - Financial Position ( Energy sources                                     ) for 2nd Quarter ended 31 December 2024 (Figures Finalised as at 2025/01/29)</t>
  </si>
  <si>
    <t>Limpopo: Greater Giyani (LIM331) - Table C6 Quarterly Budget Statement - Financial Position ( Energy sources                                     ) for 2nd Quarter ended 31 December 2024 (Figures Finalised as at 2025/01/29)</t>
  </si>
  <si>
    <t>Limpopo: Greater Letaba (LIM332) - Table C6 Quarterly Budget Statement - Financial Position ( Energy sources                                     ) for 2nd Quarter ended 31 December 2024 (Figures Finalised as at 2025/01/29)</t>
  </si>
  <si>
    <t>Limpopo: Greater Tzaneen (LIM333) - Table C6 Quarterly Budget Statement - Financial Position ( Energy sources                                     ) for 2nd Quarter ended 31 December 2024 (Figures Finalised as at 2025/01/29)</t>
  </si>
  <si>
    <t>Limpopo: Ba-Phalaborwa (LIM334) - Table C6 Quarterly Budget Statement - Financial Position ( Energy sources                                     ) for 2nd Quarter ended 31 December 2024 (Figures Finalised as at 2025/01/29)</t>
  </si>
  <si>
    <t>Limpopo: Maruleng (LIM335) - Table C6 Quarterly Budget Statement - Financial Position ( Energy sources                                     ) for 2nd Quarter ended 31 December 2024 (Figures Finalised as at 2025/01/29)</t>
  </si>
  <si>
    <t>Limpopo: Mopani (DC33) - Table C6 Quarterly Budget Statement - Financial Position ( Energy sources                                     ) for 2nd Quarter ended 31 December 2024 (Figures Finalised as at 2025/01/29)</t>
  </si>
  <si>
    <t>Limpopo: Musina (LIM341) - Table C6 Quarterly Budget Statement - Financial Position ( Energy sources                                     ) for 2nd Quarter ended 31 December 2024 (Figures Finalised as at 2025/01/29)</t>
  </si>
  <si>
    <t>Limpopo: Thulamela (LIM343) - Table C6 Quarterly Budget Statement - Financial Position ( Energy sources                                     ) for 2nd Quarter ended 31 December 2024 (Figures Finalised as at 2025/01/29)</t>
  </si>
  <si>
    <t>Limpopo: Makhado (LIM344) - Table C6 Quarterly Budget Statement - Financial Position ( Energy sources                                     ) for 2nd Quarter ended 31 December 2024 (Figures Finalised as at 2025/01/29)</t>
  </si>
  <si>
    <t>Limpopo: Collins Chabane (LIM345) - Table C6 Quarterly Budget Statement - Financial Position ( Energy sources                                     ) for 2nd Quarter ended 31 December 2024 (Figures Finalised as at 2025/01/29)</t>
  </si>
  <si>
    <t>Limpopo: Vhembe (DC34) - Table C6 Quarterly Budget Statement - Financial Position ( Energy sources                                     ) for 2nd Quarter ended 31 December 2024 (Figures Finalised as at 2025/01/29)</t>
  </si>
  <si>
    <t>Limpopo: Blouberg (LIM351) - Table C6 Quarterly Budget Statement - Financial Position ( Energy sources                                     ) for 2nd Quarter ended 31 December 2024 (Figures Finalised as at 2025/01/29)</t>
  </si>
  <si>
    <t>Limpopo: Molemole (LIM353) - Table C6 Quarterly Budget Statement - Financial Position ( Energy sources                                     ) for 2nd Quarter ended 31 December 2024 (Figures Finalised as at 2025/01/29)</t>
  </si>
  <si>
    <t>Limpopo: Polokwane (LIM354) - Table C6 Quarterly Budget Statement - Financial Position ( Energy sources                                     ) for 2nd Quarter ended 31 December 2024 (Figures Finalised as at 2025/01/29)</t>
  </si>
  <si>
    <t>Limpopo: Lepelle-Nkumpi (LIM355) - Table C6 Quarterly Budget Statement - Financial Position ( Energy sources                                     ) for 2nd Quarter ended 31 December 2024 (Figures Finalised as at 2025/01/29)</t>
  </si>
  <si>
    <t>Limpopo: Capricorn (DC35) - Table C6 Quarterly Budget Statement - Financial Position ( Energy sources                                     ) for 2nd Quarter ended 31 December 2024 (Figures Finalised as at 2025/01/29)</t>
  </si>
  <si>
    <t>Limpopo: Thabazimbi (LIM361) - Table C6 Quarterly Budget Statement - Financial Position ( Energy sources                                     ) for 2nd Quarter ended 31 December 2024 (Figures Finalised as at 2025/01/29)</t>
  </si>
  <si>
    <t>Limpopo: Lephalale (LIM362) - Table C6 Quarterly Budget Statement - Financial Position ( Energy sources                                     ) for 2nd Quarter ended 31 December 2024 (Figures Finalised as at 2025/01/29)</t>
  </si>
  <si>
    <t>Limpopo: Bela Bela (LIM366) - Table C6 Quarterly Budget Statement - Financial Position ( Energy sources                                     ) for 2nd Quarter ended 31 December 2024 (Figures Finalised as at 2025/01/29)</t>
  </si>
  <si>
    <t>Limpopo: Mogalakwena (LIM367) - Table C6 Quarterly Budget Statement - Financial Position ( Energy sources                                     ) for 2nd Quarter ended 31 December 2024 (Figures Finalised as at 2025/01/29)</t>
  </si>
  <si>
    <t>Limpopo: Modimolle-Mookgopong (LIM368) - Table C6 Quarterly Budget Statement - Financial Position ( Energy sources                                     ) for 2nd Quarter ended 31 December 2024 (Figures Finalised as at 2025/01/29)</t>
  </si>
  <si>
    <t>Limpopo: Waterberg (DC36) - Table C6 Quarterly Budget Statement - Financial Position ( Energy sources                                     ) for 2nd Quarter ended 31 December 2024 (Figures Finalised as at 2025/01/29)</t>
  </si>
  <si>
    <t>Limpopo: Ephraim Mogale (LIM471) - Table C6 Quarterly Budget Statement - Financial Position ( Energy sources                                     ) for 2nd Quarter ended 31 December 2024 (Figures Finalised as at 2025/01/29)</t>
  </si>
  <si>
    <t>Limpopo: Elias Motsoaledi (LIM472) - Table C6 Quarterly Budget Statement - Financial Position ( Energy sources                                     ) for 2nd Quarter ended 31 December 2024 (Figures Finalised as at 2025/01/29)</t>
  </si>
  <si>
    <t>Limpopo: Makhuduthamaga (LIM473) - Table C6 Quarterly Budget Statement - Financial Position ( Energy sources                                     ) for 2nd Quarter ended 31 December 2024 (Figures Finalised as at 2025/01/29)</t>
  </si>
  <si>
    <t>Limpopo: Tubatse Fetakgomo (LIM476) - Table C6 Quarterly Budget Statement - Financial Position ( Energy sources                                     ) for 2nd Quarter ended 31 December 2024 (Figures Finalised as at 2025/01/29)</t>
  </si>
  <si>
    <t>Limpopo: Sekhukhune (DC47) - Table C6 Quarterly Budget Statement - Financial Position ( Energy sources                                     ) for 2nd Quarter ended 31 December 2024 (Figures Finalised as at 2025/01/29)</t>
  </si>
  <si>
    <t>Mpumalanga: Albert Luthuli (MP301) - Table C6 Quarterly Budget Statement - Financial Position ( Energy sources                                     ) for 2nd Quarter ended 31 December 2024 (Figures Finalised as at 2025/01/29)</t>
  </si>
  <si>
    <t>Mpumalanga: Msukaligwa (MP302) - Table C6 Quarterly Budget Statement - Financial Position ( Energy sources                                     ) for 2nd Quarter ended 31 December 2024 (Figures Finalised as at 2025/01/29)</t>
  </si>
  <si>
    <t>Mpumalanga: Mkhondo (MP303) - Table C6 Quarterly Budget Statement - Financial Position ( Energy sources                                     ) for 2nd Quarter ended 31 December 2024 (Figures Finalised as at 2025/01/29)</t>
  </si>
  <si>
    <t>Mpumalanga: Pixley Ka Seme (MP) (MP304) - Table C6 Quarterly Budget Statement - Financial Position ( Energy sources                                     ) for 2nd Quarter ended 31 December 2024 (Figures Finalised as at 2025/01/29)</t>
  </si>
  <si>
    <t>Mpumalanga: Lekwa (MP305) - Table C6 Quarterly Budget Statement - Financial Position ( Energy sources                                     ) for 2nd Quarter ended 31 December 2024 (Figures Finalised as at 2025/01/29)</t>
  </si>
  <si>
    <t>Mpumalanga: Dipaleseng (MP306) - Table C6 Quarterly Budget Statement - Financial Position ( Energy sources                                     ) for 2nd Quarter ended 31 December 2024 (Figures Finalised as at 2025/01/29)</t>
  </si>
  <si>
    <t>Mpumalanga: Govan Mbeki (MP307) - Table C6 Quarterly Budget Statement - Financial Position ( Energy sources                                     ) for 2nd Quarter ended 31 December 2024 (Figures Finalised as at 2025/01/29)</t>
  </si>
  <si>
    <t>Mpumalanga: Gert Sibande (DC30) - Table C6 Quarterly Budget Statement - Financial Position ( Energy sources                                     ) for 2nd Quarter ended 31 December 2024 (Figures Finalised as at 2025/01/29)</t>
  </si>
  <si>
    <t>Mpumalanga: Victor Khanye (MP311) - Table C6 Quarterly Budget Statement - Financial Position ( Energy sources                                     ) for 2nd Quarter ended 31 December 2024 (Figures Finalised as at 2025/01/29)</t>
  </si>
  <si>
    <t>Mpumalanga: Emalahleni (MP) (MP312) - Table C6 Quarterly Budget Statement - Financial Position ( Energy sources                                     ) for 2nd Quarter ended 31 December 2024 (Figures Finalised as at 2025/01/29)</t>
  </si>
  <si>
    <t>Mpumalanga: Steve Tshwete (MP313) - Table C6 Quarterly Budget Statement - Financial Position ( Energy sources                                     ) for 2nd Quarter ended 31 December 2024 (Figures Finalised as at 2025/01/29)</t>
  </si>
  <si>
    <t>Mpumalanga: Emakhazeni (MP314) - Table C6 Quarterly Budget Statement - Financial Position ( Energy sources                                     ) for 2nd Quarter ended 31 December 2024 (Figures Finalised as at 2025/01/29)</t>
  </si>
  <si>
    <t>Mpumalanga: Thembisile Hani (MP315) - Table C6 Quarterly Budget Statement - Financial Position ( Energy sources                                     ) for 2nd Quarter ended 31 December 2024 (Figures Finalised as at 2025/01/29)</t>
  </si>
  <si>
    <t>Mpumalanga: Dr J.S. Moroka (MP316) - Table C6 Quarterly Budget Statement - Financial Position ( Energy sources                                     ) for 2nd Quarter ended 31 December 2024 (Figures Finalised as at 2025/01/29)</t>
  </si>
  <si>
    <t>Mpumalanga: Nkangala (DC31) - Table C6 Quarterly Budget Statement - Financial Position ( Energy sources                                     ) for 2nd Quarter ended 31 December 2024 (Figures Finalised as at 2025/01/29)</t>
  </si>
  <si>
    <t>Mpumalanga: Thaba Chweu (MP321) - Table C6 Quarterly Budget Statement - Financial Position ( Energy sources                                     ) for 2nd Quarter ended 31 December 2024 (Figures Finalised as at 2025/01/29)</t>
  </si>
  <si>
    <t>Mpumalanga: Nkomazi (MP324) - Table C6 Quarterly Budget Statement - Financial Position ( Energy sources                                     ) for 2nd Quarter ended 31 December 2024 (Figures Finalised as at 2025/01/29)</t>
  </si>
  <si>
    <t>Mpumalanga: Bushbuckridge (MP325) - Table C6 Quarterly Budget Statement - Financial Position ( Energy sources                                     ) for 2nd Quarter ended 31 December 2024 (Figures Finalised as at 2025/01/29)</t>
  </si>
  <si>
    <t>Mpumalanga: City of Mbombela (MP326) - Table C6 Quarterly Budget Statement - Financial Position ( Energy sources                                     ) for 2nd Quarter ended 31 December 2024 (Figures Finalised as at 2025/01/29)</t>
  </si>
  <si>
    <t>Mpumalanga: Ehlanzeni (DC32) - Table C6 Quarterly Budget Statement - Financial Position ( Energy sources                                     ) for 2nd Quarter ended 31 December 2024 (Figures Finalised as at 2025/01/29)</t>
  </si>
  <si>
    <t>Northern Cape: Joe Morolong (NC451) - Table C6 Quarterly Budget Statement - Financial Position ( Energy sources                                     ) for 2nd Quarter ended 31 December 2024 (Figures Finalised as at 2025/01/29)</t>
  </si>
  <si>
    <t>Northern Cape: Ga-Segonyana (NC452) - Table C6 Quarterly Budget Statement - Financial Position ( Energy sources                                     ) for 2nd Quarter ended 31 December 2024 (Figures Finalised as at 2025/01/29)</t>
  </si>
  <si>
    <t>Northern Cape: Gamagara (NC453) - Table C6 Quarterly Budget Statement - Financial Position ( Energy sources                                     ) for 2nd Quarter ended 31 December 2024 (Figures Finalised as at 2025/01/29)</t>
  </si>
  <si>
    <t>Northern Cape: John Taolo Gaetsewe (DC45) - Table C6 Quarterly Budget Statement - Financial Position ( Energy sources                                     ) for 2nd Quarter ended 31 December 2024 (Figures Finalised as at 2025/01/29)</t>
  </si>
  <si>
    <t>Northern Cape: Richtersveld (NC061) - Table C6 Quarterly Budget Statement - Financial Position ( Energy sources                                     ) for 2nd Quarter ended 31 December 2024 (Figures Finalised as at 2025/01/29)</t>
  </si>
  <si>
    <t>Northern Cape: Nama Khoi (NC062) - Table C6 Quarterly Budget Statement - Financial Position ( Energy sources                                     ) for 2nd Quarter ended 31 December 2024 (Figures Finalised as at 2025/01/29)</t>
  </si>
  <si>
    <t>Northern Cape: Kamiesberg (NC064) - Table C6 Quarterly Budget Statement - Financial Position ( Energy sources                                     ) for 2nd Quarter ended 31 December 2024 (Figures Finalised as at 2025/01/29)</t>
  </si>
  <si>
    <t>Northern Cape: Hantam (NC065) - Table C6 Quarterly Budget Statement - Financial Position ( Energy sources                                     ) for 2nd Quarter ended 31 December 2024 (Figures Finalised as at 2025/01/29)</t>
  </si>
  <si>
    <t>Northern Cape: Karoo Hoogland (NC066) - Table C6 Quarterly Budget Statement - Financial Position ( Energy sources                                     ) for 2nd Quarter ended 31 December 2024 (Figures Finalised as at 2025/01/29)</t>
  </si>
  <si>
    <t>Northern Cape: Khai-Ma (NC067) - Table C6 Quarterly Budget Statement - Financial Position ( Energy sources                                     ) for 2nd Quarter ended 31 December 2024 (Figures Finalised as at 2025/01/29)</t>
  </si>
  <si>
    <t>Northern Cape: Namakwa (DC6) - Table C6 Quarterly Budget Statement - Financial Position ( Energy sources                                     ) for 2nd Quarter ended 31 December 2024 (Figures Finalised as at 2025/01/29)</t>
  </si>
  <si>
    <t>Northern Cape: Ubuntu (NC071) - Table C6 Quarterly Budget Statement - Financial Position ( Energy sources                                     ) for 2nd Quarter ended 31 December 2024 (Figures Finalised as at 2025/01/29)</t>
  </si>
  <si>
    <t>Northern Cape: Umsobomvu (NC072) - Table C6 Quarterly Budget Statement - Financial Position ( Energy sources                                     ) for 2nd Quarter ended 31 December 2024 (Figures Finalised as at 2025/01/29)</t>
  </si>
  <si>
    <t>Northern Cape: Emthanjeni (NC073) - Table C6 Quarterly Budget Statement - Financial Position ( Energy sources                                     ) for 2nd Quarter ended 31 December 2024 (Figures Finalised as at 2025/01/29)</t>
  </si>
  <si>
    <t>Northern Cape: Kareeberg (NC074) - Table C6 Quarterly Budget Statement - Financial Position ( Energy sources                                     ) for 2nd Quarter ended 31 December 2024 (Figures Finalised as at 2025/01/29)</t>
  </si>
  <si>
    <t>Northern Cape: Renosterberg (NC075) - Table C6 Quarterly Budget Statement - Financial Position ( Energy sources                                     ) for 2nd Quarter ended 31 December 2024 (Figures Finalised as at 2025/01/29)</t>
  </si>
  <si>
    <t>Northern Cape: Thembelihle (NC076) - Table C6 Quarterly Budget Statement - Financial Position ( Energy sources                                     ) for 2nd Quarter ended 31 December 2024 (Figures Finalised as at 2025/01/29)</t>
  </si>
  <si>
    <t>Northern Cape: Siyathemba (NC077) - Table C6 Quarterly Budget Statement - Financial Position ( Energy sources                                     ) for 2nd Quarter ended 31 December 2024 (Figures Finalised as at 2025/01/29)</t>
  </si>
  <si>
    <t>Northern Cape: Siyancuma (NC078) - Table C6 Quarterly Budget Statement - Financial Position ( Energy sources                                     ) for 2nd Quarter ended 31 December 2024 (Figures Finalised as at 2025/01/29)</t>
  </si>
  <si>
    <t>Northern Cape: Pixley Ka Seme (NC) (DC7) - Table C6 Quarterly Budget Statement - Financial Position ( Energy sources                                     ) for 2nd Quarter ended 31 December 2024 (Figures Finalised as at 2025/01/29)</t>
  </si>
  <si>
    <t>Northern Cape: !Kai! Garib (NC082) - Table C6 Quarterly Budget Statement - Financial Position ( Energy sources                                     ) for 2nd Quarter ended 31 December 2024 (Figures Finalised as at 2025/01/29)</t>
  </si>
  <si>
    <t>Northern Cape: !Kheis (NC084) - Table C6 Quarterly Budget Statement - Financial Position ( Energy sources                                     ) for 2nd Quarter ended 31 December 2024 (Figures Finalised as at 2025/01/29)</t>
  </si>
  <si>
    <t>Northern Cape: Tsantsabane (NC085) - Table C6 Quarterly Budget Statement - Financial Position ( Energy sources                                     ) for 2nd Quarter ended 31 December 2024 (Figures Finalised as at 2025/01/29)</t>
  </si>
  <si>
    <t>Northern Cape: Kgatelopele (NC086) - Table C6 Quarterly Budget Statement - Financial Position ( Energy sources                                     ) for 2nd Quarter ended 31 December 2024 (Figures Finalised as at 2025/01/29)</t>
  </si>
  <si>
    <t>Northern Cape: Dawid Kruiper (NC087) - Table C6 Quarterly Budget Statement - Financial Position ( Energy sources                                     ) for 2nd Quarter ended 31 December 2024 (Figures Finalised as at 2025/01/29)</t>
  </si>
  <si>
    <t>Northern Cape: Z F Mgcawu (DC8) - Table C6 Quarterly Budget Statement - Financial Position ( Energy sources                                     ) for 2nd Quarter ended 31 December 2024 (Figures Finalised as at 2025/01/29)</t>
  </si>
  <si>
    <t>Northern Cape: Sol Plaatje (NC091) - Table C6 Quarterly Budget Statement - Financial Position ( Energy sources                                     ) for 2nd Quarter ended 31 December 2024 (Figures Finalised as at 2025/01/29)</t>
  </si>
  <si>
    <t>Northern Cape: Dikgatlong (NC092) - Table C6 Quarterly Budget Statement - Financial Position ( Energy sources                                     ) for 2nd Quarter ended 31 December 2024 (Figures Finalised as at 2025/01/29)</t>
  </si>
  <si>
    <t>Northern Cape: Magareng (NC093) - Table C6 Quarterly Budget Statement - Financial Position ( Energy sources                                     ) for 2nd Quarter ended 31 December 2024 (Figures Finalised as at 2025/01/29)</t>
  </si>
  <si>
    <t>Northern Cape: Phokwane (NC094) - Table C6 Quarterly Budget Statement - Financial Position ( Energy sources                                     ) for 2nd Quarter ended 31 December 2024 (Figures Finalised as at 2025/01/29)</t>
  </si>
  <si>
    <t>Northern Cape: Frances Baard (DC9) - Table C6 Quarterly Budget Statement - Financial Position ( Energy sources                                     ) for 2nd Quarter ended 31 December 2024 (Figures Finalised as at 2025/01/29)</t>
  </si>
  <si>
    <t>North West: Moretele (NW371) - Table C6 Quarterly Budget Statement - Financial Position ( Energy sources                                     ) for 2nd Quarter ended 31 December 2024 (Figures Finalised as at 2025/01/29)</t>
  </si>
  <si>
    <t>North West: Madibeng (NW372) - Table C6 Quarterly Budget Statement - Financial Position ( Energy sources                                     ) for 2nd Quarter ended 31 December 2024 (Figures Finalised as at 2025/01/29)</t>
  </si>
  <si>
    <t>North West: Rustenburg (NW373) - Table C6 Quarterly Budget Statement - Financial Position ( Energy sources                                     ) for 2nd Quarter ended 31 December 2024 (Figures Finalised as at 2025/01/29)</t>
  </si>
  <si>
    <t>North West: Kgetlengrivier (NW374) - Table C6 Quarterly Budget Statement - Financial Position ( Energy sources                                     ) for 2nd Quarter ended 31 December 2024 (Figures Finalised as at 2025/01/29)</t>
  </si>
  <si>
    <t>North West: Moses Kotane (NW375) - Table C6 Quarterly Budget Statement - Financial Position ( Energy sources                                     ) for 2nd Quarter ended 31 December 2024 (Figures Finalised as at 2025/01/29)</t>
  </si>
  <si>
    <t>North West: Bojanala Platinum (DC37) - Table C6 Quarterly Budget Statement - Financial Position ( Energy sources                                     ) for 2nd Quarter ended 31 December 2024 (Figures Finalised as at 2025/01/29)</t>
  </si>
  <si>
    <t>North West: Ratlou (NW381) - Table C6 Quarterly Budget Statement - Financial Position ( Energy sources                                     ) for 2nd Quarter ended 31 December 2024 (Figures Finalised as at 2025/01/29)</t>
  </si>
  <si>
    <t>North West: Tswaing (NW382) - Table C6 Quarterly Budget Statement - Financial Position ( Energy sources                                     ) for 2nd Quarter ended 31 December 2024 (Figures Finalised as at 2025/01/29)</t>
  </si>
  <si>
    <t>North West: Mafikeng (NW383) - Table C6 Quarterly Budget Statement - Financial Position ( Energy sources                                     ) for 2nd Quarter ended 31 December 2024 (Figures Finalised as at 2025/01/29)</t>
  </si>
  <si>
    <t>North West: Ditsobotla (NW384) - Table C6 Quarterly Budget Statement - Financial Position ( Energy sources                                     ) for 2nd Quarter ended 31 December 2024 (Figures Finalised as at 2025/01/29)</t>
  </si>
  <si>
    <t>North West: Ramotshere Moiloa (NW385) - Table C6 Quarterly Budget Statement - Financial Position ( Energy sources                                     ) for 2nd Quarter ended 31 December 2024 (Figures Finalised as at 2025/01/29)</t>
  </si>
  <si>
    <t>North West: Ngaka Modiri Molema (DC38) - Table C6 Quarterly Budget Statement - Financial Position ( Energy sources                                     ) for 2nd Quarter ended 31 December 2024 (Figures Finalised as at 2025/01/29)</t>
  </si>
  <si>
    <t>North West: Naledi (NW) (NW392) - Table C6 Quarterly Budget Statement - Financial Position ( Energy sources                                     ) for 2nd Quarter ended 31 December 2024 (Figures Finalised as at 2025/01/29)</t>
  </si>
  <si>
    <t>North West: Mamusa (NW393) - Table C6 Quarterly Budget Statement - Financial Position ( Energy sources                                     ) for 2nd Quarter ended 31 December 2024 (Figures Finalised as at 2025/01/29)</t>
  </si>
  <si>
    <t>North West: Greater Taung (NW394) - Table C6 Quarterly Budget Statement - Financial Position ( Energy sources                                     ) for 2nd Quarter ended 31 December 2024 (Figures Finalised as at 2025/01/29)</t>
  </si>
  <si>
    <t>North West: Lekwa-Teemane (NW396) - Table C6 Quarterly Budget Statement - Financial Position ( Energy sources                                     ) for 2nd Quarter ended 31 December 2024 (Figures Finalised as at 2025/01/29)</t>
  </si>
  <si>
    <t>North West: Kagisano-Molopo (NW397) - Table C6 Quarterly Budget Statement - Financial Position ( Energy sources                                     ) for 2nd Quarter ended 31 December 2024 (Figures Finalised as at 2025/01/29)</t>
  </si>
  <si>
    <t>North West: Dr Ruth Segomotsi Mompati (DC39) - Table C6 Quarterly Budget Statement - Financial Position ( Energy sources                                     ) for 2nd Quarter ended 31 December 2024 (Figures Finalised as at 2025/01/29)</t>
  </si>
  <si>
    <t>North West: City of Matlosana (NW403) - Table C6 Quarterly Budget Statement - Financial Position ( Energy sources                                     ) for 2nd Quarter ended 31 December 2024 (Figures Finalised as at 2025/01/29)</t>
  </si>
  <si>
    <t>North West: Maquassi Hills (NW404) - Table C6 Quarterly Budget Statement - Financial Position ( Energy sources                                     ) for 2nd Quarter ended 31 December 2024 (Figures Finalised as at 2025/01/29)</t>
  </si>
  <si>
    <t>North West: J B Marks (NW405) - Table C6 Quarterly Budget Statement - Financial Position ( Energy sources                                     ) for 2nd Quarter ended 31 December 2024 (Figures Finalised as at 2025/01/29)</t>
  </si>
  <si>
    <t>North West: Dr Kenneth Kaunda (DC40) - Table C6 Quarterly Budget Statement - Financial Position ( Energy sources                                     ) for 2nd Quarter ended 31 December 2024 (Figures Finalised as at 2025/01/29)</t>
  </si>
  <si>
    <t>Western Cape: Cape Town (CPT) - Table C6 Quarterly Budget Statement - Financial Position ( Energy sources                                     ) for 2nd Quarter ended 31 December 2024 (Figures Finalised as at 2025/01/29)</t>
  </si>
  <si>
    <t>Western Cape: Matzikama (WC011) - Table C6 Quarterly Budget Statement - Financial Position ( Energy sources                                     ) for 2nd Quarter ended 31 December 2024 (Figures Finalised as at 2025/01/29)</t>
  </si>
  <si>
    <t>Western Cape: Cederberg (WC012) - Table C6 Quarterly Budget Statement - Financial Position ( Energy sources                                     ) for 2nd Quarter ended 31 December 2024 (Figures Finalised as at 2025/01/29)</t>
  </si>
  <si>
    <t>Western Cape: Bergrivier (WC013) - Table C6 Quarterly Budget Statement - Financial Position ( Energy sources                                     ) for 2nd Quarter ended 31 December 2024 (Figures Finalised as at 2025/01/29)</t>
  </si>
  <si>
    <t>Western Cape: Saldanha Bay (WC014) - Table C6 Quarterly Budget Statement - Financial Position ( Energy sources                                     ) for 2nd Quarter ended 31 December 2024 (Figures Finalised as at 2025/01/29)</t>
  </si>
  <si>
    <t>Western Cape: Swartland (WC015) - Table C6 Quarterly Budget Statement - Financial Position ( Energy sources                                     ) for 2nd Quarter ended 31 December 2024 (Figures Finalised as at 2025/01/29)</t>
  </si>
  <si>
    <t>Western Cape: West Coast (DC1) - Table C6 Quarterly Budget Statement - Financial Position ( Energy sources                                     ) for 2nd Quarter ended 31 December 2024 (Figures Finalised as at 2025/01/29)</t>
  </si>
  <si>
    <t>Western Cape: Witzenberg (WC022) - Table C6 Quarterly Budget Statement - Financial Position ( Energy sources                                     ) for 2nd Quarter ended 31 December 2024 (Figures Finalised as at 2025/01/29)</t>
  </si>
  <si>
    <t>Western Cape: Drakenstein (WC023) - Table C6 Quarterly Budget Statement - Financial Position ( Energy sources                                     ) for 2nd Quarter ended 31 December 2024 (Figures Finalised as at 2025/01/29)</t>
  </si>
  <si>
    <t>Western Cape: Stellenbosch (WC024) - Table C6 Quarterly Budget Statement - Financial Position ( Energy sources                                     ) for 2nd Quarter ended 31 December 2024 (Figures Finalised as at 2025/01/29)</t>
  </si>
  <si>
    <t>Western Cape: Breede Valley (WC025) - Table C6 Quarterly Budget Statement - Financial Position ( Energy sources                                     ) for 2nd Quarter ended 31 December 2024 (Figures Finalised as at 2025/01/29)</t>
  </si>
  <si>
    <t>Western Cape: Langeberg (WC026) - Table C6 Quarterly Budget Statement - Financial Position ( Energy sources                                     ) for 2nd Quarter ended 31 December 2024 (Figures Finalised as at 2025/01/29)</t>
  </si>
  <si>
    <t>Western Cape: Cape Winelands DM (DC2) - Table C6 Quarterly Budget Statement - Financial Position ( Energy sources                                     ) for 2nd Quarter ended 31 December 2024 (Figures Finalised as at 2025/01/29)</t>
  </si>
  <si>
    <t>Western Cape: Theewaterskloof (WC031) - Table C6 Quarterly Budget Statement - Financial Position ( Energy sources                                     ) for 2nd Quarter ended 31 December 2024 (Figures Finalised as at 2025/01/29)</t>
  </si>
  <si>
    <t>Western Cape: Overstrand (WC032) - Table C6 Quarterly Budget Statement - Financial Position ( Energy sources                                     ) for 2nd Quarter ended 31 December 2024 (Figures Finalised as at 2025/01/29)</t>
  </si>
  <si>
    <t>Western Cape: Cape Agulhas (WC033) - Table C6 Quarterly Budget Statement - Financial Position ( Energy sources                                     ) for 2nd Quarter ended 31 December 2024 (Figures Finalised as at 2025/01/29)</t>
  </si>
  <si>
    <t>Western Cape: Swellendam (WC034) - Table C6 Quarterly Budget Statement - Financial Position ( Energy sources                                     ) for 2nd Quarter ended 31 December 2024 (Figures Finalised as at 2025/01/29)</t>
  </si>
  <si>
    <t>Western Cape: Overberg (DC3) - Table C6 Quarterly Budget Statement - Financial Position ( Energy sources                                     ) for 2nd Quarter ended 31 December 2024 (Figures Finalised as at 2025/01/29)</t>
  </si>
  <si>
    <t>Western Cape: Kannaland (WC041) - Table C6 Quarterly Budget Statement - Financial Position ( Energy sources                                     ) for 2nd Quarter ended 31 December 2024 (Figures Finalised as at 2025/01/29)</t>
  </si>
  <si>
    <t>Western Cape: Hessequa (WC042) - Table C6 Quarterly Budget Statement - Financial Position ( Energy sources                                     ) for 2nd Quarter ended 31 December 2024 (Figures Finalised as at 2025/01/29)</t>
  </si>
  <si>
    <t>Western Cape: Mossel Bay (WC043) - Table C6 Quarterly Budget Statement - Financial Position ( Energy sources                                     ) for 2nd Quarter ended 31 December 2024 (Figures Finalised as at 2025/01/29)</t>
  </si>
  <si>
    <t>Western Cape: George (WC044) - Table C6 Quarterly Budget Statement - Financial Position ( Energy sources                                     ) for 2nd Quarter ended 31 December 2024 (Figures Finalised as at 2025/01/29)</t>
  </si>
  <si>
    <t>Western Cape: Oudtshoorn (WC045) - Table C6 Quarterly Budget Statement - Financial Position ( Energy sources                                     ) for 2nd Quarter ended 31 December 2024 (Figures Finalised as at 2025/01/29)</t>
  </si>
  <si>
    <t>Western Cape: Bitou (WC047) - Table C6 Quarterly Budget Statement - Financial Position ( Energy sources                                     ) for 2nd Quarter ended 31 December 2024 (Figures Finalised as at 2025/01/29)</t>
  </si>
  <si>
    <t>Western Cape: Knysna (WC048) - Table C6 Quarterly Budget Statement - Financial Position ( Energy sources                                     ) for 2nd Quarter ended 31 December 2024 (Figures Finalised as at 2025/01/29)</t>
  </si>
  <si>
    <t>Western Cape: Garden Route (DC4) - Table C6 Quarterly Budget Statement - Financial Position ( Energy sources                                     ) for 2nd Quarter ended 31 December 2024 (Figures Finalised as at 2025/01/29)</t>
  </si>
  <si>
    <t>Western Cape: Laingsburg (WC051) - Table C6 Quarterly Budget Statement - Financial Position ( Energy sources                                     ) for 2nd Quarter ended 31 December 2024 (Figures Finalised as at 2025/01/29)</t>
  </si>
  <si>
    <t>Western Cape: Prince Albert (WC052) - Table C6 Quarterly Budget Statement - Financial Position ( Energy sources                                     ) for 2nd Quarter ended 31 December 2024 (Figures Finalised as at 2025/01/29)</t>
  </si>
  <si>
    <t>Western Cape: Beaufort West (WC053) - Table C6 Quarterly Budget Statement - Financial Position ( Energy sources                                     ) for 2nd Quarter ended 31 December 2024 (Figures Finalised as at 2025/01/29)</t>
  </si>
  <si>
    <t>Western Cape: Central Karoo (DC5)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</si>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</sst>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AF20" sqref="AF2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-4476607603</v>
      </c>
      <c r="D6" s="18"/>
      <c r="E6" s="19">
        <v>7538908408</v>
      </c>
      <c r="F6" s="20">
        <v>9199957595</v>
      </c>
      <c r="G6" s="20">
        <v>5730025340</v>
      </c>
      <c r="H6" s="20">
        <v>-2551158625</v>
      </c>
      <c r="I6" s="20">
        <v>-1992728033</v>
      </c>
      <c r="J6" s="20">
        <v>1186138682</v>
      </c>
      <c r="K6" s="20">
        <v>-817212673</v>
      </c>
      <c r="L6" s="20">
        <v>722050520</v>
      </c>
      <c r="M6" s="20">
        <v>-808402816</v>
      </c>
      <c r="N6" s="20">
        <v>-903564969</v>
      </c>
      <c r="O6" s="20"/>
      <c r="P6" s="20"/>
      <c r="Q6" s="20"/>
      <c r="R6" s="20"/>
      <c r="S6" s="20"/>
      <c r="T6" s="20"/>
      <c r="U6" s="20"/>
      <c r="V6" s="20"/>
      <c r="W6" s="20">
        <v>282573713</v>
      </c>
      <c r="X6" s="20">
        <v>5964381512</v>
      </c>
      <c r="Y6" s="20">
        <v>-5681807799</v>
      </c>
      <c r="Z6" s="21">
        <v>-95.262313243519429</v>
      </c>
      <c r="AA6" s="22">
        <v>9199957595</v>
      </c>
    </row>
    <row r="7" spans="1:27" ht="13.5" x14ac:dyDescent="0.25">
      <c r="A7" s="23" t="s">
        <v>35</v>
      </c>
      <c r="B7" s="17" t="s">
        <v>32</v>
      </c>
      <c r="C7" s="18">
        <v>8812625650</v>
      </c>
      <c r="D7" s="18"/>
      <c r="E7" s="19">
        <v>22582969246</v>
      </c>
      <c r="F7" s="20">
        <v>22164827376</v>
      </c>
      <c r="G7" s="20">
        <v>10101491797</v>
      </c>
      <c r="H7" s="20">
        <v>411650048</v>
      </c>
      <c r="I7" s="20">
        <v>1887174458</v>
      </c>
      <c r="J7" s="20">
        <v>12400316303</v>
      </c>
      <c r="K7" s="20">
        <v>-1049122168</v>
      </c>
      <c r="L7" s="20">
        <v>2483375841</v>
      </c>
      <c r="M7" s="20">
        <v>-1224136346</v>
      </c>
      <c r="N7" s="20">
        <v>210117327</v>
      </c>
      <c r="O7" s="20"/>
      <c r="P7" s="20"/>
      <c r="Q7" s="20"/>
      <c r="R7" s="20"/>
      <c r="S7" s="20"/>
      <c r="T7" s="20"/>
      <c r="U7" s="20"/>
      <c r="V7" s="20"/>
      <c r="W7" s="20">
        <v>12610433630</v>
      </c>
      <c r="X7" s="20">
        <v>11237288787</v>
      </c>
      <c r="Y7" s="20">
        <v>1373144843</v>
      </c>
      <c r="Z7" s="21">
        <v>12.219538618501465</v>
      </c>
      <c r="AA7" s="22">
        <v>22164827376</v>
      </c>
    </row>
    <row r="8" spans="1:27" ht="13.5" x14ac:dyDescent="0.25">
      <c r="A8" s="23" t="s">
        <v>36</v>
      </c>
      <c r="B8" s="17" t="s">
        <v>32</v>
      </c>
      <c r="C8" s="18">
        <v>579992995</v>
      </c>
      <c r="D8" s="18"/>
      <c r="E8" s="19">
        <v>224619070</v>
      </c>
      <c r="F8" s="20">
        <v>230583864</v>
      </c>
      <c r="G8" s="20">
        <v>180496768</v>
      </c>
      <c r="H8" s="20">
        <v>-129952711</v>
      </c>
      <c r="I8" s="20">
        <v>481688077</v>
      </c>
      <c r="J8" s="20">
        <v>532232134</v>
      </c>
      <c r="K8" s="20">
        <v>36904096</v>
      </c>
      <c r="L8" s="20">
        <v>48545543</v>
      </c>
      <c r="M8" s="20">
        <v>28393503</v>
      </c>
      <c r="N8" s="20">
        <v>113843142</v>
      </c>
      <c r="O8" s="20"/>
      <c r="P8" s="20"/>
      <c r="Q8" s="20"/>
      <c r="R8" s="20"/>
      <c r="S8" s="20"/>
      <c r="T8" s="20"/>
      <c r="U8" s="20"/>
      <c r="V8" s="20"/>
      <c r="W8" s="20">
        <v>646075276</v>
      </c>
      <c r="X8" s="20">
        <v>122595601</v>
      </c>
      <c r="Y8" s="20">
        <v>523479675</v>
      </c>
      <c r="Z8" s="21">
        <v>426.99711142164062</v>
      </c>
      <c r="AA8" s="22">
        <v>230583864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-541173496</v>
      </c>
      <c r="D10" s="18"/>
      <c r="E10" s="19">
        <v>-78378535</v>
      </c>
      <c r="F10" s="20">
        <v>-57943841</v>
      </c>
      <c r="G10" s="20">
        <v>-656635392</v>
      </c>
      <c r="H10" s="20">
        <v>-101490369</v>
      </c>
      <c r="I10" s="20">
        <v>-6492510</v>
      </c>
      <c r="J10" s="20">
        <v>-764618271</v>
      </c>
      <c r="K10" s="20">
        <v>-55897100</v>
      </c>
      <c r="L10" s="20">
        <v>51319542</v>
      </c>
      <c r="M10" s="20">
        <v>16398311</v>
      </c>
      <c r="N10" s="20">
        <v>11820753</v>
      </c>
      <c r="O10" s="20"/>
      <c r="P10" s="20"/>
      <c r="Q10" s="20"/>
      <c r="R10" s="20"/>
      <c r="S10" s="20"/>
      <c r="T10" s="20"/>
      <c r="U10" s="20"/>
      <c r="V10" s="20"/>
      <c r="W10" s="20">
        <v>-752797518</v>
      </c>
      <c r="X10" s="20">
        <v>-145428207</v>
      </c>
      <c r="Y10" s="20">
        <v>-607369311</v>
      </c>
      <c r="Z10" s="21">
        <v>417.64202662555005</v>
      </c>
      <c r="AA10" s="22">
        <v>-57943841</v>
      </c>
    </row>
    <row r="11" spans="1:27" ht="13.5" x14ac:dyDescent="0.25">
      <c r="A11" s="23" t="s">
        <v>39</v>
      </c>
      <c r="B11" s="17" t="s">
        <v>32</v>
      </c>
      <c r="C11" s="18">
        <v>17274895203</v>
      </c>
      <c r="D11" s="18"/>
      <c r="E11" s="19">
        <v>3055428038</v>
      </c>
      <c r="F11" s="20">
        <v>3040871898</v>
      </c>
      <c r="G11" s="24">
        <v>15365243612</v>
      </c>
      <c r="H11" s="24">
        <v>686052916</v>
      </c>
      <c r="I11" s="24">
        <v>796834443</v>
      </c>
      <c r="J11" s="20">
        <v>16848130971</v>
      </c>
      <c r="K11" s="24">
        <v>702157666</v>
      </c>
      <c r="L11" s="24">
        <v>-95328161</v>
      </c>
      <c r="M11" s="20">
        <v>217552569</v>
      </c>
      <c r="N11" s="24">
        <v>824382074</v>
      </c>
      <c r="O11" s="24"/>
      <c r="P11" s="24"/>
      <c r="Q11" s="20"/>
      <c r="R11" s="24"/>
      <c r="S11" s="24"/>
      <c r="T11" s="20"/>
      <c r="U11" s="24"/>
      <c r="V11" s="24"/>
      <c r="W11" s="24">
        <v>17672513045</v>
      </c>
      <c r="X11" s="20">
        <v>2198021835</v>
      </c>
      <c r="Y11" s="24">
        <v>15474491210</v>
      </c>
      <c r="Z11" s="25">
        <v>704.01899396963904</v>
      </c>
      <c r="AA11" s="26">
        <v>3040871898</v>
      </c>
    </row>
    <row r="12" spans="1:27" ht="13.5" x14ac:dyDescent="0.25">
      <c r="A12" s="23" t="s">
        <v>40</v>
      </c>
      <c r="B12" s="17" t="s">
        <v>32</v>
      </c>
      <c r="C12" s="18">
        <v>181707682</v>
      </c>
      <c r="D12" s="18"/>
      <c r="E12" s="19">
        <v>-866208740</v>
      </c>
      <c r="F12" s="20">
        <v>-862868825</v>
      </c>
      <c r="G12" s="20">
        <v>78191788</v>
      </c>
      <c r="H12" s="20">
        <v>-10946623</v>
      </c>
      <c r="I12" s="20">
        <v>35204149</v>
      </c>
      <c r="J12" s="20">
        <v>102449314</v>
      </c>
      <c r="K12" s="20">
        <v>-30789563</v>
      </c>
      <c r="L12" s="20">
        <v>55046421</v>
      </c>
      <c r="M12" s="20">
        <v>-55745038</v>
      </c>
      <c r="N12" s="20">
        <v>-31488180</v>
      </c>
      <c r="O12" s="20"/>
      <c r="P12" s="20"/>
      <c r="Q12" s="20"/>
      <c r="R12" s="20"/>
      <c r="S12" s="20"/>
      <c r="T12" s="20"/>
      <c r="U12" s="20"/>
      <c r="V12" s="20"/>
      <c r="W12" s="20">
        <v>70961134</v>
      </c>
      <c r="X12" s="20">
        <v>-430981147</v>
      </c>
      <c r="Y12" s="20">
        <v>501942281</v>
      </c>
      <c r="Z12" s="21">
        <v>-116.46502045250718</v>
      </c>
      <c r="AA12" s="22">
        <v>-862868825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21831263996</v>
      </c>
      <c r="D13" s="29">
        <f>SUM(D6:D12)</f>
        <v>0</v>
      </c>
      <c r="E13" s="30">
        <f t="shared" si="0"/>
        <v>32457337487</v>
      </c>
      <c r="F13" s="31">
        <f t="shared" si="0"/>
        <v>33715428067</v>
      </c>
      <c r="G13" s="31">
        <f t="shared" si="0"/>
        <v>30798813913</v>
      </c>
      <c r="H13" s="31">
        <f t="shared" si="0"/>
        <v>-1695845364</v>
      </c>
      <c r="I13" s="31">
        <f t="shared" si="0"/>
        <v>1201680584</v>
      </c>
      <c r="J13" s="31">
        <f t="shared" si="0"/>
        <v>30304649133</v>
      </c>
      <c r="K13" s="31">
        <f t="shared" si="0"/>
        <v>-1213959742</v>
      </c>
      <c r="L13" s="31">
        <f t="shared" si="0"/>
        <v>3265009706</v>
      </c>
      <c r="M13" s="31">
        <f t="shared" si="0"/>
        <v>-1825939817</v>
      </c>
      <c r="N13" s="31">
        <f t="shared" si="0"/>
        <v>225110147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30529759280</v>
      </c>
      <c r="X13" s="31">
        <f t="shared" si="0"/>
        <v>18945878381</v>
      </c>
      <c r="Y13" s="31">
        <f t="shared" si="0"/>
        <v>11583880899</v>
      </c>
      <c r="Z13" s="32">
        <f>+IF(X13&lt;&gt;0,+(Y13/X13)*100,0)</f>
        <v>61.14195745401264</v>
      </c>
      <c r="AA13" s="33">
        <f>SUM(AA6:AA12)</f>
        <v>33715428067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38813891</v>
      </c>
      <c r="D15" s="18"/>
      <c r="E15" s="19">
        <v>3342948</v>
      </c>
      <c r="F15" s="20">
        <v>3342948</v>
      </c>
      <c r="G15" s="20">
        <v>8404524</v>
      </c>
      <c r="H15" s="20">
        <v>2201274</v>
      </c>
      <c r="I15" s="20">
        <v>1500000</v>
      </c>
      <c r="J15" s="20">
        <v>12105798</v>
      </c>
      <c r="K15" s="20"/>
      <c r="L15" s="20">
        <v>24700</v>
      </c>
      <c r="M15" s="20">
        <v>750000</v>
      </c>
      <c r="N15" s="20">
        <v>774700</v>
      </c>
      <c r="O15" s="20"/>
      <c r="P15" s="20"/>
      <c r="Q15" s="20"/>
      <c r="R15" s="20"/>
      <c r="S15" s="20"/>
      <c r="T15" s="20"/>
      <c r="U15" s="20"/>
      <c r="V15" s="20"/>
      <c r="W15" s="20">
        <v>12880498</v>
      </c>
      <c r="X15" s="20">
        <v>3342948</v>
      </c>
      <c r="Y15" s="20">
        <v>9537550</v>
      </c>
      <c r="Z15" s="21">
        <v>285.30357038159133</v>
      </c>
      <c r="AA15" s="22">
        <v>3342948</v>
      </c>
    </row>
    <row r="16" spans="1:27" ht="13.5" x14ac:dyDescent="0.25">
      <c r="A16" s="23" t="s">
        <v>44</v>
      </c>
      <c r="B16" s="17" t="s">
        <v>32</v>
      </c>
      <c r="C16" s="18">
        <v>42124400</v>
      </c>
      <c r="D16" s="18"/>
      <c r="E16" s="19">
        <v>46981760</v>
      </c>
      <c r="F16" s="20">
        <v>46981760</v>
      </c>
      <c r="G16" s="20">
        <v>42124400</v>
      </c>
      <c r="H16" s="20"/>
      <c r="I16" s="20"/>
      <c r="J16" s="20">
        <v>42124400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42124400</v>
      </c>
      <c r="X16" s="20">
        <v>46981760</v>
      </c>
      <c r="Y16" s="20">
        <v>-4857360</v>
      </c>
      <c r="Z16" s="21">
        <v>-10.338820853028921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67004726790</v>
      </c>
      <c r="D17" s="18"/>
      <c r="E17" s="19">
        <v>48696075988</v>
      </c>
      <c r="F17" s="20">
        <v>49036543063</v>
      </c>
      <c r="G17" s="24">
        <v>47582301346</v>
      </c>
      <c r="H17" s="24">
        <v>1822933179</v>
      </c>
      <c r="I17" s="24">
        <v>14697364016</v>
      </c>
      <c r="J17" s="20">
        <v>64102598541</v>
      </c>
      <c r="K17" s="24">
        <v>145129365</v>
      </c>
      <c r="L17" s="24">
        <v>869518236</v>
      </c>
      <c r="M17" s="20">
        <v>397717193</v>
      </c>
      <c r="N17" s="24">
        <v>1412364794</v>
      </c>
      <c r="O17" s="24"/>
      <c r="P17" s="24"/>
      <c r="Q17" s="20"/>
      <c r="R17" s="24"/>
      <c r="S17" s="24"/>
      <c r="T17" s="20"/>
      <c r="U17" s="24"/>
      <c r="V17" s="24"/>
      <c r="W17" s="24">
        <v>65514963335</v>
      </c>
      <c r="X17" s="20">
        <v>29547859261</v>
      </c>
      <c r="Y17" s="24">
        <v>35967104074</v>
      </c>
      <c r="Z17" s="25">
        <v>121.72490655345958</v>
      </c>
      <c r="AA17" s="26">
        <v>49036543063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1941906</v>
      </c>
      <c r="Y18" s="20">
        <v>3387889</v>
      </c>
      <c r="Z18" s="21">
        <v>174.46204914141055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57794969</v>
      </c>
      <c r="D20" s="18"/>
      <c r="E20" s="19"/>
      <c r="F20" s="20"/>
      <c r="G20" s="20">
        <v>-1474115</v>
      </c>
      <c r="H20" s="20"/>
      <c r="I20" s="20"/>
      <c r="J20" s="20">
        <v>-1474115</v>
      </c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57794969</v>
      </c>
      <c r="X20" s="20"/>
      <c r="Y20" s="20">
        <v>57794969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109925634</v>
      </c>
      <c r="D21" s="18"/>
      <c r="E21" s="19">
        <v>28793605</v>
      </c>
      <c r="F21" s="20">
        <v>26389715</v>
      </c>
      <c r="G21" s="20">
        <v>104010144</v>
      </c>
      <c r="H21" s="20">
        <v>-146032</v>
      </c>
      <c r="I21" s="20">
        <v>3534184</v>
      </c>
      <c r="J21" s="20">
        <v>107398296</v>
      </c>
      <c r="K21" s="20">
        <v>3972740</v>
      </c>
      <c r="L21" s="20">
        <v>-206639</v>
      </c>
      <c r="M21" s="20">
        <v>1941008</v>
      </c>
      <c r="N21" s="20">
        <v>5707109</v>
      </c>
      <c r="O21" s="20"/>
      <c r="P21" s="20"/>
      <c r="Q21" s="20"/>
      <c r="R21" s="20"/>
      <c r="S21" s="20"/>
      <c r="T21" s="20"/>
      <c r="U21" s="20"/>
      <c r="V21" s="20"/>
      <c r="W21" s="20">
        <v>113105405</v>
      </c>
      <c r="X21" s="20">
        <v>19911010</v>
      </c>
      <c r="Y21" s="20">
        <v>93194395</v>
      </c>
      <c r="Z21" s="21">
        <v>468.0545838709337</v>
      </c>
      <c r="AA21" s="22">
        <v>26389715</v>
      </c>
    </row>
    <row r="22" spans="1:27" ht="13.5" x14ac:dyDescent="0.25">
      <c r="A22" s="23" t="s">
        <v>35</v>
      </c>
      <c r="B22" s="17" t="s">
        <v>32</v>
      </c>
      <c r="C22" s="18">
        <v>-61707</v>
      </c>
      <c r="D22" s="18"/>
      <c r="E22" s="19">
        <v>19693003</v>
      </c>
      <c r="F22" s="20">
        <v>19693003</v>
      </c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142643</v>
      </c>
      <c r="X22" s="20">
        <v>19235608</v>
      </c>
      <c r="Y22" s="20">
        <v>-19092965</v>
      </c>
      <c r="Z22" s="21">
        <v>-99.258442987609229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>
        <v>94789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>
        <v>1415193415</v>
      </c>
      <c r="D24" s="18"/>
      <c r="E24" s="19">
        <v>57644338</v>
      </c>
      <c r="F24" s="20">
        <v>57644338</v>
      </c>
      <c r="G24" s="24">
        <v>1415192415</v>
      </c>
      <c r="H24" s="24">
        <v>10451</v>
      </c>
      <c r="I24" s="24"/>
      <c r="J24" s="20">
        <v>1415202866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1415202866</v>
      </c>
      <c r="X24" s="20">
        <v>29111402</v>
      </c>
      <c r="Y24" s="24">
        <v>1386091464</v>
      </c>
      <c r="Z24" s="25">
        <v>4761.3353145959782</v>
      </c>
      <c r="AA24" s="26">
        <v>57644338</v>
      </c>
    </row>
    <row r="25" spans="1:27" ht="13.5" x14ac:dyDescent="0.25">
      <c r="A25" s="27" t="s">
        <v>52</v>
      </c>
      <c r="B25" s="34" t="s">
        <v>32</v>
      </c>
      <c r="C25" s="29">
        <f>SUM(C15:C24)</f>
        <v>68673941976</v>
      </c>
      <c r="D25" s="29">
        <f t="shared" ref="D25:Y25" si="1">SUM(D15:D24)</f>
        <v>0</v>
      </c>
      <c r="E25" s="35">
        <f t="shared" si="1"/>
        <v>48888220478</v>
      </c>
      <c r="F25" s="36">
        <f t="shared" si="1"/>
        <v>49226283663</v>
      </c>
      <c r="G25" s="36">
        <f t="shared" si="1"/>
        <v>49182588931</v>
      </c>
      <c r="H25" s="36">
        <f t="shared" si="1"/>
        <v>1826389682</v>
      </c>
      <c r="I25" s="36">
        <f t="shared" si="1"/>
        <v>14702967094</v>
      </c>
      <c r="J25" s="36">
        <f t="shared" si="1"/>
        <v>65711945707</v>
      </c>
      <c r="K25" s="36">
        <f t="shared" si="1"/>
        <v>149182923</v>
      </c>
      <c r="L25" s="36">
        <f t="shared" si="1"/>
        <v>869264119</v>
      </c>
      <c r="M25" s="36">
        <f t="shared" si="1"/>
        <v>459668972</v>
      </c>
      <c r="N25" s="36">
        <f t="shared" si="1"/>
        <v>1478116014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67190061721</v>
      </c>
      <c r="X25" s="36">
        <f t="shared" si="1"/>
        <v>29700188930</v>
      </c>
      <c r="Y25" s="36">
        <f t="shared" si="1"/>
        <v>37489872791</v>
      </c>
      <c r="Z25" s="37">
        <f>+IF(X25&lt;&gt;0,+(Y25/X25)*100,0)</f>
        <v>126.22772494599077</v>
      </c>
      <c r="AA25" s="38">
        <f>SUM(AA15:AA24)</f>
        <v>49226283663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90505205972</v>
      </c>
      <c r="D26" s="29">
        <f>+D13+D25</f>
        <v>0</v>
      </c>
      <c r="E26" s="30">
        <f t="shared" si="2"/>
        <v>81345557965</v>
      </c>
      <c r="F26" s="31">
        <f t="shared" si="2"/>
        <v>82941711730</v>
      </c>
      <c r="G26" s="31">
        <f t="shared" si="2"/>
        <v>79981402844</v>
      </c>
      <c r="H26" s="31">
        <f t="shared" si="2"/>
        <v>130544318</v>
      </c>
      <c r="I26" s="31">
        <f t="shared" si="2"/>
        <v>15904647678</v>
      </c>
      <c r="J26" s="31">
        <f t="shared" si="2"/>
        <v>96016594840</v>
      </c>
      <c r="K26" s="31">
        <f t="shared" si="2"/>
        <v>-1064776819</v>
      </c>
      <c r="L26" s="31">
        <f t="shared" si="2"/>
        <v>4134273825</v>
      </c>
      <c r="M26" s="31">
        <f t="shared" si="2"/>
        <v>-1366270845</v>
      </c>
      <c r="N26" s="31">
        <f t="shared" si="2"/>
        <v>1703226161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97719821001</v>
      </c>
      <c r="X26" s="31">
        <f t="shared" si="2"/>
        <v>48646067311</v>
      </c>
      <c r="Y26" s="31">
        <f t="shared" si="2"/>
        <v>49073753690</v>
      </c>
      <c r="Z26" s="32">
        <f>+IF(X26&lt;&gt;0,+(Y26/X26)*100,0)</f>
        <v>100.8791797623963</v>
      </c>
      <c r="AA26" s="33">
        <f>+AA13+AA25</f>
        <v>82941711730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133313469</v>
      </c>
      <c r="D30" s="18"/>
      <c r="E30" s="19">
        <v>-7300766</v>
      </c>
      <c r="F30" s="20">
        <v>-3925697</v>
      </c>
      <c r="G30" s="20">
        <v>-18895546</v>
      </c>
      <c r="H30" s="20">
        <v>36544675</v>
      </c>
      <c r="I30" s="20">
        <v>6644598</v>
      </c>
      <c r="J30" s="20">
        <v>24293727</v>
      </c>
      <c r="K30" s="20">
        <v>13020114</v>
      </c>
      <c r="L30" s="20">
        <v>12579667</v>
      </c>
      <c r="M30" s="20">
        <v>-75218489</v>
      </c>
      <c r="N30" s="20">
        <v>-49618708</v>
      </c>
      <c r="O30" s="20"/>
      <c r="P30" s="20"/>
      <c r="Q30" s="20"/>
      <c r="R30" s="20"/>
      <c r="S30" s="20"/>
      <c r="T30" s="20"/>
      <c r="U30" s="20"/>
      <c r="V30" s="20"/>
      <c r="W30" s="20">
        <v>-25324981</v>
      </c>
      <c r="X30" s="20">
        <v>-5259459</v>
      </c>
      <c r="Y30" s="20">
        <v>-20065522</v>
      </c>
      <c r="Z30" s="21">
        <v>381.51304155047126</v>
      </c>
      <c r="AA30" s="22">
        <v>-3925697</v>
      </c>
    </row>
    <row r="31" spans="1:27" ht="13.5" x14ac:dyDescent="0.25">
      <c r="A31" s="23" t="s">
        <v>58</v>
      </c>
      <c r="B31" s="39" t="s">
        <v>32</v>
      </c>
      <c r="C31" s="18">
        <v>2544213721</v>
      </c>
      <c r="D31" s="18"/>
      <c r="E31" s="19">
        <v>2429589908</v>
      </c>
      <c r="F31" s="20">
        <v>2442817106</v>
      </c>
      <c r="G31" s="20">
        <v>1730908929</v>
      </c>
      <c r="H31" s="20">
        <v>367920216</v>
      </c>
      <c r="I31" s="20">
        <v>499367228</v>
      </c>
      <c r="J31" s="20">
        <v>2598196373</v>
      </c>
      <c r="K31" s="20">
        <v>103650333</v>
      </c>
      <c r="L31" s="20">
        <v>-1489050</v>
      </c>
      <c r="M31" s="20">
        <v>115675541</v>
      </c>
      <c r="N31" s="20">
        <v>217836824</v>
      </c>
      <c r="O31" s="20"/>
      <c r="P31" s="20"/>
      <c r="Q31" s="20"/>
      <c r="R31" s="20"/>
      <c r="S31" s="20"/>
      <c r="T31" s="20"/>
      <c r="U31" s="20"/>
      <c r="V31" s="20"/>
      <c r="W31" s="20">
        <v>2816033197</v>
      </c>
      <c r="X31" s="20">
        <v>1641799508</v>
      </c>
      <c r="Y31" s="20">
        <v>1174233689</v>
      </c>
      <c r="Z31" s="21">
        <v>71.521137829455355</v>
      </c>
      <c r="AA31" s="22">
        <v>2442817106</v>
      </c>
    </row>
    <row r="32" spans="1:27" ht="13.5" x14ac:dyDescent="0.25">
      <c r="A32" s="23" t="s">
        <v>59</v>
      </c>
      <c r="B32" s="17" t="s">
        <v>32</v>
      </c>
      <c r="C32" s="18">
        <v>28963925622</v>
      </c>
      <c r="D32" s="18"/>
      <c r="E32" s="19">
        <v>17430065102</v>
      </c>
      <c r="F32" s="20">
        <v>17072507043</v>
      </c>
      <c r="G32" s="20">
        <v>27993351894</v>
      </c>
      <c r="H32" s="20">
        <v>2217227249</v>
      </c>
      <c r="I32" s="20">
        <v>1966792355</v>
      </c>
      <c r="J32" s="20">
        <v>32177371498</v>
      </c>
      <c r="K32" s="20">
        <v>2347492782</v>
      </c>
      <c r="L32" s="20">
        <v>-3118831628</v>
      </c>
      <c r="M32" s="20">
        <v>-2901247279</v>
      </c>
      <c r="N32" s="20">
        <v>-3672586125</v>
      </c>
      <c r="O32" s="20"/>
      <c r="P32" s="20"/>
      <c r="Q32" s="20"/>
      <c r="R32" s="20"/>
      <c r="S32" s="20"/>
      <c r="T32" s="20"/>
      <c r="U32" s="20"/>
      <c r="V32" s="20"/>
      <c r="W32" s="20">
        <v>28504785373</v>
      </c>
      <c r="X32" s="20">
        <v>9869181996</v>
      </c>
      <c r="Y32" s="20">
        <v>18635603377</v>
      </c>
      <c r="Z32" s="21">
        <v>188.82622069947689</v>
      </c>
      <c r="AA32" s="22">
        <v>17072507043</v>
      </c>
    </row>
    <row r="33" spans="1:27" ht="13.5" x14ac:dyDescent="0.25">
      <c r="A33" s="23" t="s">
        <v>60</v>
      </c>
      <c r="B33" s="17" t="s">
        <v>32</v>
      </c>
      <c r="C33" s="18">
        <v>268442408</v>
      </c>
      <c r="D33" s="18"/>
      <c r="E33" s="19">
        <v>-86005187</v>
      </c>
      <c r="F33" s="20">
        <v>-107302231</v>
      </c>
      <c r="G33" s="20">
        <v>799186760</v>
      </c>
      <c r="H33" s="20">
        <v>99326646</v>
      </c>
      <c r="I33" s="20">
        <v>-125390518</v>
      </c>
      <c r="J33" s="20">
        <v>773122888</v>
      </c>
      <c r="K33" s="20">
        <v>-152319724</v>
      </c>
      <c r="L33" s="20">
        <v>253621794</v>
      </c>
      <c r="M33" s="20">
        <v>-9647513</v>
      </c>
      <c r="N33" s="20">
        <v>91654557</v>
      </c>
      <c r="O33" s="20"/>
      <c r="P33" s="20"/>
      <c r="Q33" s="20"/>
      <c r="R33" s="20"/>
      <c r="S33" s="20"/>
      <c r="T33" s="20"/>
      <c r="U33" s="20"/>
      <c r="V33" s="20"/>
      <c r="W33" s="20">
        <v>864777445</v>
      </c>
      <c r="X33" s="20">
        <v>-39509734</v>
      </c>
      <c r="Y33" s="20">
        <v>904287179</v>
      </c>
      <c r="Z33" s="21">
        <v>-2288.7706077697208</v>
      </c>
      <c r="AA33" s="22">
        <v>-107302231</v>
      </c>
    </row>
    <row r="34" spans="1:27" ht="13.5" x14ac:dyDescent="0.25">
      <c r="A34" s="23" t="s">
        <v>61</v>
      </c>
      <c r="B34" s="17" t="s">
        <v>32</v>
      </c>
      <c r="C34" s="18">
        <v>271260126</v>
      </c>
      <c r="D34" s="18"/>
      <c r="E34" s="19">
        <v>40379653</v>
      </c>
      <c r="F34" s="20">
        <v>40379453</v>
      </c>
      <c r="G34" s="20">
        <v>133768094</v>
      </c>
      <c r="H34" s="20">
        <v>14157931</v>
      </c>
      <c r="I34" s="20">
        <v>-219481</v>
      </c>
      <c r="J34" s="20">
        <v>147706544</v>
      </c>
      <c r="K34" s="20">
        <v>-25407</v>
      </c>
      <c r="L34" s="20">
        <v>-1862798</v>
      </c>
      <c r="M34" s="20">
        <v>220261</v>
      </c>
      <c r="N34" s="20">
        <v>-1667944</v>
      </c>
      <c r="O34" s="20"/>
      <c r="P34" s="20"/>
      <c r="Q34" s="20"/>
      <c r="R34" s="20"/>
      <c r="S34" s="20"/>
      <c r="T34" s="20"/>
      <c r="U34" s="20"/>
      <c r="V34" s="20"/>
      <c r="W34" s="20">
        <v>146038600</v>
      </c>
      <c r="X34" s="20">
        <v>28331638</v>
      </c>
      <c r="Y34" s="20">
        <v>117706962</v>
      </c>
      <c r="Z34" s="21">
        <v>415.4611957134282</v>
      </c>
      <c r="AA34" s="22">
        <v>40379453</v>
      </c>
    </row>
    <row r="35" spans="1:27" ht="13.5" x14ac:dyDescent="0.25">
      <c r="A35" s="23" t="s">
        <v>39</v>
      </c>
      <c r="B35" s="17" t="s">
        <v>32</v>
      </c>
      <c r="C35" s="18">
        <v>9010161667</v>
      </c>
      <c r="D35" s="18"/>
      <c r="E35" s="19">
        <v>3286952880</v>
      </c>
      <c r="F35" s="20">
        <v>3297967720</v>
      </c>
      <c r="G35" s="20">
        <v>9662463704</v>
      </c>
      <c r="H35" s="20">
        <v>256207400</v>
      </c>
      <c r="I35" s="20">
        <v>113790833</v>
      </c>
      <c r="J35" s="20">
        <v>10032461937</v>
      </c>
      <c r="K35" s="20">
        <v>29939739</v>
      </c>
      <c r="L35" s="20">
        <v>282941592</v>
      </c>
      <c r="M35" s="20">
        <v>99864792</v>
      </c>
      <c r="N35" s="20">
        <v>412746123</v>
      </c>
      <c r="O35" s="20"/>
      <c r="P35" s="20"/>
      <c r="Q35" s="20"/>
      <c r="R35" s="20"/>
      <c r="S35" s="20"/>
      <c r="T35" s="20"/>
      <c r="U35" s="20"/>
      <c r="V35" s="20"/>
      <c r="W35" s="20">
        <v>10445208060</v>
      </c>
      <c r="X35" s="20">
        <v>2309301580</v>
      </c>
      <c r="Y35" s="20">
        <v>8135906480</v>
      </c>
      <c r="Z35" s="21">
        <v>352.31026343471348</v>
      </c>
      <c r="AA35" s="22">
        <v>3297967720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>
        <v>5180136</v>
      </c>
      <c r="F36" s="20">
        <v>5180136</v>
      </c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>
        <v>5180136</v>
      </c>
      <c r="Y36" s="20">
        <v>798429233</v>
      </c>
      <c r="Z36" s="21">
        <v>15413.287083582361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41994926382</v>
      </c>
      <c r="D37" s="29">
        <f t="shared" ref="D37:Y37" si="3">SUM(D29:D36)</f>
        <v>0</v>
      </c>
      <c r="E37" s="30">
        <f t="shared" si="3"/>
        <v>23098861726</v>
      </c>
      <c r="F37" s="31">
        <f t="shared" si="3"/>
        <v>22747623530</v>
      </c>
      <c r="G37" s="31">
        <f t="shared" si="3"/>
        <v>41104393204</v>
      </c>
      <c r="H37" s="31">
        <f t="shared" si="3"/>
        <v>2991384117</v>
      </c>
      <c r="I37" s="31">
        <f t="shared" si="3"/>
        <v>2460985015</v>
      </c>
      <c r="J37" s="31">
        <f t="shared" si="3"/>
        <v>46556762336</v>
      </c>
      <c r="K37" s="31">
        <f t="shared" si="3"/>
        <v>2341757837</v>
      </c>
      <c r="L37" s="31">
        <f t="shared" si="3"/>
        <v>-2573040423</v>
      </c>
      <c r="M37" s="31">
        <f t="shared" si="3"/>
        <v>-2770352687</v>
      </c>
      <c r="N37" s="31">
        <f t="shared" si="3"/>
        <v>-3001635273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43555127063</v>
      </c>
      <c r="X37" s="31">
        <f t="shared" si="3"/>
        <v>13809025665</v>
      </c>
      <c r="Y37" s="31">
        <f t="shared" si="3"/>
        <v>29746101398</v>
      </c>
      <c r="Z37" s="32">
        <f>+IF(X37&lt;&gt;0,+(Y37/X37)*100,0)</f>
        <v>215.41057363224186</v>
      </c>
      <c r="AA37" s="33">
        <f>SUM(AA29:AA36)</f>
        <v>22747623530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1383575060</v>
      </c>
      <c r="D39" s="18"/>
      <c r="E39" s="19">
        <v>37607186</v>
      </c>
      <c r="F39" s="20">
        <v>37607186</v>
      </c>
      <c r="G39" s="20">
        <v>155808667</v>
      </c>
      <c r="H39" s="20">
        <v>208550146</v>
      </c>
      <c r="I39" s="20">
        <v>135210683</v>
      </c>
      <c r="J39" s="20">
        <v>499569496</v>
      </c>
      <c r="K39" s="20">
        <v>5486</v>
      </c>
      <c r="L39" s="20">
        <v>615329399</v>
      </c>
      <c r="M39" s="20">
        <v>273280969</v>
      </c>
      <c r="N39" s="20">
        <v>888615854</v>
      </c>
      <c r="O39" s="20"/>
      <c r="P39" s="20"/>
      <c r="Q39" s="20"/>
      <c r="R39" s="20"/>
      <c r="S39" s="20"/>
      <c r="T39" s="20"/>
      <c r="U39" s="20"/>
      <c r="V39" s="20"/>
      <c r="W39" s="20">
        <v>1388185350</v>
      </c>
      <c r="X39" s="20">
        <v>40271304</v>
      </c>
      <c r="Y39" s="20">
        <v>1347914046</v>
      </c>
      <c r="Z39" s="21">
        <v>3347.0831885652374</v>
      </c>
      <c r="AA39" s="22">
        <v>37607186</v>
      </c>
    </row>
    <row r="40" spans="1:27" ht="13.5" x14ac:dyDescent="0.25">
      <c r="A40" s="23" t="s">
        <v>61</v>
      </c>
      <c r="B40" s="17" t="s">
        <v>32</v>
      </c>
      <c r="C40" s="18">
        <v>772977014</v>
      </c>
      <c r="D40" s="18"/>
      <c r="E40" s="19">
        <v>1080135</v>
      </c>
      <c r="F40" s="20">
        <v>1080135</v>
      </c>
      <c r="G40" s="20">
        <v>170264070</v>
      </c>
      <c r="H40" s="20">
        <v>4396</v>
      </c>
      <c r="I40" s="20">
        <v>8285</v>
      </c>
      <c r="J40" s="20">
        <v>170276751</v>
      </c>
      <c r="K40" s="20">
        <v>8285</v>
      </c>
      <c r="L40" s="20">
        <v>8285</v>
      </c>
      <c r="M40" s="20">
        <v>8285</v>
      </c>
      <c r="N40" s="20">
        <v>24855</v>
      </c>
      <c r="O40" s="20"/>
      <c r="P40" s="20"/>
      <c r="Q40" s="20"/>
      <c r="R40" s="20"/>
      <c r="S40" s="20"/>
      <c r="T40" s="20"/>
      <c r="U40" s="20"/>
      <c r="V40" s="20"/>
      <c r="W40" s="20">
        <v>170301606</v>
      </c>
      <c r="X40" s="20">
        <v>1061073</v>
      </c>
      <c r="Y40" s="20">
        <v>169240533</v>
      </c>
      <c r="Z40" s="21">
        <v>15949.942463902107</v>
      </c>
      <c r="AA40" s="22">
        <v>1080135</v>
      </c>
    </row>
    <row r="41" spans="1:27" ht="13.5" x14ac:dyDescent="0.25">
      <c r="A41" s="23" t="s">
        <v>65</v>
      </c>
      <c r="B41" s="17" t="s">
        <v>32</v>
      </c>
      <c r="C41" s="18">
        <v>3065326336</v>
      </c>
      <c r="D41" s="18"/>
      <c r="E41" s="19">
        <v>4698924721</v>
      </c>
      <c r="F41" s="20">
        <v>4698924721</v>
      </c>
      <c r="G41" s="20">
        <v>359683809</v>
      </c>
      <c r="H41" s="20">
        <v>160274642</v>
      </c>
      <c r="I41" s="20"/>
      <c r="J41" s="20">
        <v>519958451</v>
      </c>
      <c r="K41" s="20"/>
      <c r="L41" s="20">
        <v>2126693678</v>
      </c>
      <c r="M41" s="20">
        <v>2519839</v>
      </c>
      <c r="N41" s="20">
        <v>2129213517</v>
      </c>
      <c r="O41" s="20"/>
      <c r="P41" s="20"/>
      <c r="Q41" s="20"/>
      <c r="R41" s="20"/>
      <c r="S41" s="20"/>
      <c r="T41" s="20"/>
      <c r="U41" s="20"/>
      <c r="V41" s="20"/>
      <c r="W41" s="20">
        <v>2649171968</v>
      </c>
      <c r="X41" s="20">
        <v>2587555618</v>
      </c>
      <c r="Y41" s="20">
        <v>61616350</v>
      </c>
      <c r="Z41" s="21">
        <v>2.3812570277281666</v>
      </c>
      <c r="AA41" s="22">
        <v>4698924721</v>
      </c>
    </row>
    <row r="42" spans="1:27" ht="13.5" x14ac:dyDescent="0.25">
      <c r="A42" s="23" t="s">
        <v>66</v>
      </c>
      <c r="B42" s="17" t="s">
        <v>32</v>
      </c>
      <c r="C42" s="18">
        <v>1493766168</v>
      </c>
      <c r="D42" s="18"/>
      <c r="E42" s="19">
        <v>24187391</v>
      </c>
      <c r="F42" s="20">
        <v>24186891</v>
      </c>
      <c r="G42" s="20">
        <v>1514417993</v>
      </c>
      <c r="H42" s="20">
        <v>872436</v>
      </c>
      <c r="I42" s="20">
        <v>67187</v>
      </c>
      <c r="J42" s="20">
        <v>1515357616</v>
      </c>
      <c r="K42" s="20">
        <v>67187</v>
      </c>
      <c r="L42" s="20">
        <v>67187</v>
      </c>
      <c r="M42" s="20">
        <v>67187</v>
      </c>
      <c r="N42" s="20">
        <v>201561</v>
      </c>
      <c r="O42" s="20"/>
      <c r="P42" s="20"/>
      <c r="Q42" s="20"/>
      <c r="R42" s="20"/>
      <c r="S42" s="20"/>
      <c r="T42" s="20"/>
      <c r="U42" s="20"/>
      <c r="V42" s="20"/>
      <c r="W42" s="20">
        <v>1515559177</v>
      </c>
      <c r="X42" s="20">
        <v>14429121</v>
      </c>
      <c r="Y42" s="20">
        <v>1501130056</v>
      </c>
      <c r="Z42" s="21">
        <v>10403.475416139348</v>
      </c>
      <c r="AA42" s="22">
        <v>24186891</v>
      </c>
    </row>
    <row r="43" spans="1:27" ht="13.5" x14ac:dyDescent="0.25">
      <c r="A43" s="27" t="s">
        <v>67</v>
      </c>
      <c r="B43" s="34" t="s">
        <v>32</v>
      </c>
      <c r="C43" s="29">
        <f>SUM(C39:C42)</f>
        <v>6715644578</v>
      </c>
      <c r="D43" s="29">
        <f t="shared" ref="D43:Y43" si="4">SUM(D39:D42)</f>
        <v>0</v>
      </c>
      <c r="E43" s="35">
        <f t="shared" si="4"/>
        <v>4761799433</v>
      </c>
      <c r="F43" s="36">
        <f t="shared" si="4"/>
        <v>4761798933</v>
      </c>
      <c r="G43" s="36">
        <f t="shared" si="4"/>
        <v>2200174539</v>
      </c>
      <c r="H43" s="36">
        <f t="shared" si="4"/>
        <v>369701620</v>
      </c>
      <c r="I43" s="36">
        <f t="shared" si="4"/>
        <v>135286155</v>
      </c>
      <c r="J43" s="36">
        <f t="shared" si="4"/>
        <v>2705162314</v>
      </c>
      <c r="K43" s="36">
        <f t="shared" si="4"/>
        <v>80958</v>
      </c>
      <c r="L43" s="36">
        <f t="shared" si="4"/>
        <v>2742098549</v>
      </c>
      <c r="M43" s="36">
        <f t="shared" si="4"/>
        <v>275876280</v>
      </c>
      <c r="N43" s="36">
        <f t="shared" si="4"/>
        <v>3018055787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5723218101</v>
      </c>
      <c r="X43" s="36">
        <f t="shared" si="4"/>
        <v>2643317116</v>
      </c>
      <c r="Y43" s="36">
        <f t="shared" si="4"/>
        <v>3079900985</v>
      </c>
      <c r="Z43" s="37">
        <f>+IF(X43&lt;&gt;0,+(Y43/X43)*100,0)</f>
        <v>116.51651503927991</v>
      </c>
      <c r="AA43" s="38">
        <f>SUM(AA39:AA42)</f>
        <v>4761798933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48710570960</v>
      </c>
      <c r="D44" s="29">
        <f>+D37+D43</f>
        <v>0</v>
      </c>
      <c r="E44" s="30">
        <f t="shared" si="5"/>
        <v>27860661159</v>
      </c>
      <c r="F44" s="31">
        <f t="shared" si="5"/>
        <v>27509422463</v>
      </c>
      <c r="G44" s="31">
        <f t="shared" si="5"/>
        <v>43304567743</v>
      </c>
      <c r="H44" s="31">
        <f t="shared" si="5"/>
        <v>3361085737</v>
      </c>
      <c r="I44" s="31">
        <f t="shared" si="5"/>
        <v>2596271170</v>
      </c>
      <c r="J44" s="31">
        <f t="shared" si="5"/>
        <v>49261924650</v>
      </c>
      <c r="K44" s="31">
        <f t="shared" si="5"/>
        <v>2341838795</v>
      </c>
      <c r="L44" s="31">
        <f t="shared" si="5"/>
        <v>169058126</v>
      </c>
      <c r="M44" s="31">
        <f t="shared" si="5"/>
        <v>-2494476407</v>
      </c>
      <c r="N44" s="31">
        <f t="shared" si="5"/>
        <v>16420514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49278345164</v>
      </c>
      <c r="X44" s="31">
        <f t="shared" si="5"/>
        <v>16452342781</v>
      </c>
      <c r="Y44" s="31">
        <f t="shared" si="5"/>
        <v>32826002383</v>
      </c>
      <c r="Z44" s="32">
        <f>+IF(X44&lt;&gt;0,+(Y44/X44)*100,0)</f>
        <v>199.52175091385243</v>
      </c>
      <c r="AA44" s="33">
        <f>+AA37+AA43</f>
        <v>27509422463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41794635012</v>
      </c>
      <c r="D45" s="42">
        <f t="shared" si="6"/>
        <v>0</v>
      </c>
      <c r="E45" s="43">
        <f t="shared" si="6"/>
        <v>53484896806</v>
      </c>
      <c r="F45" s="44">
        <f t="shared" si="6"/>
        <v>55432289267</v>
      </c>
      <c r="G45" s="44">
        <f t="shared" si="6"/>
        <v>36676835101</v>
      </c>
      <c r="H45" s="44">
        <f t="shared" si="6"/>
        <v>-3230541419</v>
      </c>
      <c r="I45" s="44">
        <f t="shared" si="6"/>
        <v>13308376508</v>
      </c>
      <c r="J45" s="44">
        <f t="shared" si="6"/>
        <v>46754670190</v>
      </c>
      <c r="K45" s="44">
        <f t="shared" si="6"/>
        <v>-3406615614</v>
      </c>
      <c r="L45" s="44">
        <f t="shared" si="6"/>
        <v>3965215699</v>
      </c>
      <c r="M45" s="44">
        <f t="shared" si="6"/>
        <v>1128205562</v>
      </c>
      <c r="N45" s="44">
        <f t="shared" si="6"/>
        <v>1686805647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48441475837</v>
      </c>
      <c r="X45" s="44">
        <f t="shared" si="6"/>
        <v>32193724530</v>
      </c>
      <c r="Y45" s="44">
        <f t="shared" si="6"/>
        <v>16247751307</v>
      </c>
      <c r="Z45" s="45">
        <f>+IF(X45&lt;&gt;0,+(Y45/X45)*100,0)</f>
        <v>50.468690852651712</v>
      </c>
      <c r="AA45" s="46">
        <f>+AA26-AA44</f>
        <v>55432289267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11173265998</v>
      </c>
      <c r="D47" s="18"/>
      <c r="E47" s="19">
        <v>6762495956</v>
      </c>
      <c r="F47" s="20">
        <v>6897043873</v>
      </c>
      <c r="G47" s="20">
        <v>-3092380599</v>
      </c>
      <c r="H47" s="20">
        <v>2743168004</v>
      </c>
      <c r="I47" s="20">
        <v>-165081074</v>
      </c>
      <c r="J47" s="20">
        <v>-514293669</v>
      </c>
      <c r="K47" s="20">
        <v>-1950761071</v>
      </c>
      <c r="L47" s="20">
        <v>-4302363778</v>
      </c>
      <c r="M47" s="20">
        <v>723752153</v>
      </c>
      <c r="N47" s="20">
        <v>-5529372696</v>
      </c>
      <c r="O47" s="20"/>
      <c r="P47" s="20"/>
      <c r="Q47" s="20"/>
      <c r="R47" s="20"/>
      <c r="S47" s="20"/>
      <c r="T47" s="20"/>
      <c r="U47" s="20"/>
      <c r="V47" s="20"/>
      <c r="W47" s="20">
        <v>-6043666365</v>
      </c>
      <c r="X47" s="20">
        <v>5160650900</v>
      </c>
      <c r="Y47" s="20">
        <v>-11204317265</v>
      </c>
      <c r="Z47" s="47">
        <v>-217.11054442764186</v>
      </c>
      <c r="AA47" s="22">
        <v>6897043873</v>
      </c>
    </row>
    <row r="48" spans="1:27" ht="13.5" x14ac:dyDescent="0.25">
      <c r="A48" s="23" t="s">
        <v>73</v>
      </c>
      <c r="B48" s="17" t="s">
        <v>32</v>
      </c>
      <c r="C48" s="18">
        <v>5920783661</v>
      </c>
      <c r="D48" s="18"/>
      <c r="E48" s="19">
        <v>-17475934</v>
      </c>
      <c r="F48" s="20">
        <v>-13063784</v>
      </c>
      <c r="G48" s="20">
        <v>4078736029</v>
      </c>
      <c r="H48" s="20">
        <v>-44837605</v>
      </c>
      <c r="I48" s="20">
        <v>-117382823</v>
      </c>
      <c r="J48" s="20">
        <v>3916515601</v>
      </c>
      <c r="K48" s="20">
        <v>-40477951</v>
      </c>
      <c r="L48" s="20">
        <v>8135042</v>
      </c>
      <c r="M48" s="20">
        <v>-28350327</v>
      </c>
      <c r="N48" s="20">
        <v>-60693236</v>
      </c>
      <c r="O48" s="20"/>
      <c r="P48" s="20"/>
      <c r="Q48" s="20"/>
      <c r="R48" s="20"/>
      <c r="S48" s="20"/>
      <c r="T48" s="20"/>
      <c r="U48" s="20"/>
      <c r="V48" s="20"/>
      <c r="W48" s="20">
        <v>3855822365</v>
      </c>
      <c r="X48" s="20">
        <v>-13063784</v>
      </c>
      <c r="Y48" s="20">
        <v>3868886149</v>
      </c>
      <c r="Z48" s="47">
        <v>-29615.356079065605</v>
      </c>
      <c r="AA48" s="22">
        <v>-13063784</v>
      </c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17094049759</v>
      </c>
      <c r="D50" s="50">
        <f t="shared" ref="D50:Y50" si="7">SUM(D47:D49)</f>
        <v>0</v>
      </c>
      <c r="E50" s="51">
        <f t="shared" si="7"/>
        <v>6745020022</v>
      </c>
      <c r="F50" s="52">
        <f t="shared" si="7"/>
        <v>6883980089</v>
      </c>
      <c r="G50" s="52">
        <f t="shared" si="7"/>
        <v>986355530</v>
      </c>
      <c r="H50" s="52">
        <f t="shared" si="7"/>
        <v>2698330399</v>
      </c>
      <c r="I50" s="52">
        <f t="shared" si="7"/>
        <v>-282463897</v>
      </c>
      <c r="J50" s="52">
        <f t="shared" si="7"/>
        <v>3402222032</v>
      </c>
      <c r="K50" s="52">
        <f t="shared" si="7"/>
        <v>-1991239022</v>
      </c>
      <c r="L50" s="52">
        <f t="shared" si="7"/>
        <v>-4294228736</v>
      </c>
      <c r="M50" s="52">
        <f t="shared" si="7"/>
        <v>695401826</v>
      </c>
      <c r="N50" s="52">
        <f t="shared" si="7"/>
        <v>-5590065932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-2187843900</v>
      </c>
      <c r="X50" s="52">
        <f t="shared" si="7"/>
        <v>5147587116</v>
      </c>
      <c r="Y50" s="52">
        <f t="shared" si="7"/>
        <v>-7335431016</v>
      </c>
      <c r="Z50" s="53">
        <f>+IF(X50&lt;&gt;0,+(Y50/X50)*100,0)</f>
        <v>-142.50231906128658</v>
      </c>
      <c r="AA50" s="54">
        <f>SUM(AA47:AA49)</f>
        <v>6883980089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4" sqref="AE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/>
      <c r="P7" s="20"/>
      <c r="Q7" s="20"/>
      <c r="R7" s="20"/>
      <c r="S7" s="20"/>
      <c r="T7" s="20"/>
      <c r="U7" s="20"/>
      <c r="V7" s="20"/>
      <c r="W7" s="20">
        <v>340415332</v>
      </c>
      <c r="X7" s="20">
        <v>365281098</v>
      </c>
      <c r="Y7" s="20">
        <v>-24865766</v>
      </c>
      <c r="Z7" s="21">
        <v>-6.8072961169208925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/>
      <c r="P8" s="20"/>
      <c r="Q8" s="20"/>
      <c r="R8" s="20"/>
      <c r="S8" s="20"/>
      <c r="T8" s="20"/>
      <c r="U8" s="20"/>
      <c r="V8" s="20"/>
      <c r="W8" s="20">
        <v>8659085</v>
      </c>
      <c r="X8" s="20"/>
      <c r="Y8" s="20">
        <v>8659085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/>
      <c r="P11" s="24"/>
      <c r="Q11" s="20"/>
      <c r="R11" s="24"/>
      <c r="S11" s="24"/>
      <c r="T11" s="20"/>
      <c r="U11" s="24"/>
      <c r="V11" s="24"/>
      <c r="W11" s="24">
        <v>3729082660</v>
      </c>
      <c r="X11" s="20">
        <v>138108708</v>
      </c>
      <c r="Y11" s="24">
        <v>3590973952</v>
      </c>
      <c r="Z11" s="25">
        <v>2600.1068317864506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4078157077</v>
      </c>
      <c r="X13" s="31">
        <f t="shared" si="0"/>
        <v>503389806</v>
      </c>
      <c r="Y13" s="31">
        <f t="shared" si="0"/>
        <v>3574767271</v>
      </c>
      <c r="Z13" s="32">
        <f>+IF(X13&lt;&gt;0,+(Y13/X13)*100,0)</f>
        <v>710.13898739935939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/>
      <c r="P17" s="24"/>
      <c r="Q17" s="20"/>
      <c r="R17" s="24"/>
      <c r="S17" s="24"/>
      <c r="T17" s="20"/>
      <c r="U17" s="24"/>
      <c r="V17" s="24"/>
      <c r="W17" s="24">
        <v>5693641462</v>
      </c>
      <c r="X17" s="20">
        <v>1858160964</v>
      </c>
      <c r="Y17" s="24">
        <v>3835480498</v>
      </c>
      <c r="Z17" s="25">
        <v>206.41271516884584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5693641462</v>
      </c>
      <c r="X25" s="36">
        <f t="shared" si="1"/>
        <v>1858160964</v>
      </c>
      <c r="Y25" s="36">
        <f t="shared" si="1"/>
        <v>3835480498</v>
      </c>
      <c r="Z25" s="37">
        <f>+IF(X25&lt;&gt;0,+(Y25/X25)*100,0)</f>
        <v>206.41271516884584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9771798539</v>
      </c>
      <c r="X26" s="31">
        <f t="shared" si="2"/>
        <v>2361550770</v>
      </c>
      <c r="Y26" s="31">
        <f t="shared" si="2"/>
        <v>7410247769</v>
      </c>
      <c r="Z26" s="32">
        <f>+IF(X26&lt;&gt;0,+(Y26/X26)*100,0)</f>
        <v>313.78735799950641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/>
      <c r="P31" s="20"/>
      <c r="Q31" s="20"/>
      <c r="R31" s="20"/>
      <c r="S31" s="20"/>
      <c r="T31" s="20"/>
      <c r="U31" s="20"/>
      <c r="V31" s="20"/>
      <c r="W31" s="20">
        <v>49832633</v>
      </c>
      <c r="X31" s="20">
        <v>27131748</v>
      </c>
      <c r="Y31" s="20">
        <v>22700885</v>
      </c>
      <c r="Z31" s="21">
        <v>83.669083908637219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/>
      <c r="P35" s="20"/>
      <c r="Q35" s="20"/>
      <c r="R35" s="20"/>
      <c r="S35" s="20"/>
      <c r="T35" s="20"/>
      <c r="U35" s="20"/>
      <c r="V35" s="20"/>
      <c r="W35" s="20">
        <v>305050303</v>
      </c>
      <c r="X35" s="20">
        <v>92879508</v>
      </c>
      <c r="Y35" s="20">
        <v>212170795</v>
      </c>
      <c r="Z35" s="21">
        <v>228.43660519821012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354882936</v>
      </c>
      <c r="X37" s="31">
        <f t="shared" si="3"/>
        <v>120011256</v>
      </c>
      <c r="Y37" s="31">
        <f t="shared" si="3"/>
        <v>234871680</v>
      </c>
      <c r="Z37" s="32">
        <f>+IF(X37&lt;&gt;0,+(Y37/X37)*100,0)</f>
        <v>195.70804258560548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354882936</v>
      </c>
      <c r="X44" s="31">
        <f t="shared" si="5"/>
        <v>120011256</v>
      </c>
      <c r="Y44" s="31">
        <f t="shared" si="5"/>
        <v>234871680</v>
      </c>
      <c r="Z44" s="32">
        <f>+IF(X44&lt;&gt;0,+(Y44/X44)*100,0)</f>
        <v>195.70804258560548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9416915603</v>
      </c>
      <c r="X45" s="44">
        <f t="shared" si="6"/>
        <v>2241539514</v>
      </c>
      <c r="Y45" s="44">
        <f t="shared" si="6"/>
        <v>7175376089</v>
      </c>
      <c r="Z45" s="45">
        <f>+IF(X45&lt;&gt;0,+(Y45/X45)*100,0)</f>
        <v>320.10928400702733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-69304643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/>
      <c r="P47" s="20"/>
      <c r="Q47" s="20"/>
      <c r="R47" s="20"/>
      <c r="S47" s="20"/>
      <c r="T47" s="20"/>
      <c r="U47" s="20"/>
      <c r="V47" s="20"/>
      <c r="W47" s="20">
        <v>-520328703</v>
      </c>
      <c r="X47" s="20">
        <v>-368686326</v>
      </c>
      <c r="Y47" s="20">
        <v>-151642377</v>
      </c>
      <c r="Z47" s="47">
        <v>41.130458686986941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-69304643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-520328703</v>
      </c>
      <c r="X50" s="52">
        <f t="shared" si="7"/>
        <v>-368686326</v>
      </c>
      <c r="Y50" s="52">
        <f t="shared" si="7"/>
        <v>-151642377</v>
      </c>
      <c r="Z50" s="53">
        <f>+IF(X50&lt;&gt;0,+(Y50/X50)*100,0)</f>
        <v>41.130458686986941</v>
      </c>
      <c r="AA50" s="54">
        <f>SUM(AA47:AA49)</f>
        <v>-737372557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-1435673922</v>
      </c>
      <c r="Y6" s="20">
        <v>1435779129</v>
      </c>
      <c r="Z6" s="21">
        <v>-100.00732805676749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139111188</v>
      </c>
      <c r="Y7" s="20">
        <v>-560751497</v>
      </c>
      <c r="Z7" s="21">
        <v>-403.09590124411852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30</v>
      </c>
      <c r="Y8" s="20">
        <v>458898649</v>
      </c>
      <c r="Z8" s="21">
        <v>1529662163.3333333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-48893034</v>
      </c>
      <c r="Y10" s="20">
        <v>54960982</v>
      </c>
      <c r="Z10" s="21">
        <v>-112.4106595634871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/>
      <c r="P11" s="24"/>
      <c r="Q11" s="20"/>
      <c r="R11" s="24"/>
      <c r="S11" s="24"/>
      <c r="T11" s="20"/>
      <c r="U11" s="24"/>
      <c r="V11" s="24"/>
      <c r="W11" s="24">
        <v>194800504</v>
      </c>
      <c r="X11" s="20">
        <v>66165666</v>
      </c>
      <c r="Y11" s="24">
        <v>128634838</v>
      </c>
      <c r="Z11" s="25">
        <v>194.41327470352979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238232029</v>
      </c>
      <c r="X13" s="31">
        <f t="shared" si="0"/>
        <v>-1279290072</v>
      </c>
      <c r="Y13" s="31">
        <f t="shared" si="0"/>
        <v>1517522101</v>
      </c>
      <c r="Z13" s="32">
        <f>+IF(X13&lt;&gt;0,+(Y13/X13)*100,0)</f>
        <v>-118.62220572286284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/>
      <c r="P17" s="24"/>
      <c r="Q17" s="20"/>
      <c r="R17" s="24"/>
      <c r="S17" s="24"/>
      <c r="T17" s="20"/>
      <c r="U17" s="24"/>
      <c r="V17" s="24"/>
      <c r="W17" s="24">
        <v>3302724760</v>
      </c>
      <c r="X17" s="20">
        <v>61118765</v>
      </c>
      <c r="Y17" s="24">
        <v>3241605995</v>
      </c>
      <c r="Z17" s="25">
        <v>5303.7818990616061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3302724760</v>
      </c>
      <c r="X25" s="36">
        <f t="shared" si="1"/>
        <v>61118765</v>
      </c>
      <c r="Y25" s="36">
        <f t="shared" si="1"/>
        <v>3241605995</v>
      </c>
      <c r="Z25" s="37">
        <f>+IF(X25&lt;&gt;0,+(Y25/X25)*100,0)</f>
        <v>5303.7818990616061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3540956789</v>
      </c>
      <c r="X26" s="31">
        <f t="shared" si="2"/>
        <v>-1218171307</v>
      </c>
      <c r="Y26" s="31">
        <f t="shared" si="2"/>
        <v>4759128096</v>
      </c>
      <c r="Z26" s="32">
        <f>+IF(X26&lt;&gt;0,+(Y26/X26)*100,0)</f>
        <v>-390.67806544551951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/>
      <c r="P31" s="20"/>
      <c r="Q31" s="20"/>
      <c r="R31" s="20"/>
      <c r="S31" s="20"/>
      <c r="T31" s="20"/>
      <c r="U31" s="20"/>
      <c r="V31" s="20"/>
      <c r="W31" s="20">
        <v>212388974</v>
      </c>
      <c r="X31" s="20"/>
      <c r="Y31" s="20">
        <v>212388974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/>
      <c r="P32" s="20"/>
      <c r="Q32" s="20"/>
      <c r="R32" s="20"/>
      <c r="S32" s="20"/>
      <c r="T32" s="20"/>
      <c r="U32" s="20"/>
      <c r="V32" s="20"/>
      <c r="W32" s="20">
        <v>435306493</v>
      </c>
      <c r="X32" s="20">
        <v>197760894</v>
      </c>
      <c r="Y32" s="20">
        <v>237545599</v>
      </c>
      <c r="Z32" s="21">
        <v>120.11757946442133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/>
      <c r="P33" s="20"/>
      <c r="Q33" s="20"/>
      <c r="R33" s="20"/>
      <c r="S33" s="20"/>
      <c r="T33" s="20"/>
      <c r="U33" s="20"/>
      <c r="V33" s="20"/>
      <c r="W33" s="20">
        <v>10262101</v>
      </c>
      <c r="X33" s="20">
        <v>-1070136</v>
      </c>
      <c r="Y33" s="20">
        <v>11332237</v>
      </c>
      <c r="Z33" s="21">
        <v>-1058.9529742014099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>
        <v>8951580</v>
      </c>
      <c r="Y34" s="20">
        <v>-9137195</v>
      </c>
      <c r="Z34" s="21">
        <v>-102.07354455861423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/>
      <c r="P35" s="20"/>
      <c r="Q35" s="20"/>
      <c r="R35" s="20"/>
      <c r="S35" s="20"/>
      <c r="T35" s="20"/>
      <c r="U35" s="20"/>
      <c r="V35" s="20"/>
      <c r="W35" s="20">
        <v>139322601</v>
      </c>
      <c r="X35" s="20"/>
      <c r="Y35" s="20">
        <v>139322601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797094554</v>
      </c>
      <c r="X37" s="31">
        <f t="shared" si="3"/>
        <v>205642338</v>
      </c>
      <c r="Y37" s="31">
        <f t="shared" si="3"/>
        <v>591452216</v>
      </c>
      <c r="Z37" s="32">
        <f>+IF(X37&lt;&gt;0,+(Y37/X37)*100,0)</f>
        <v>287.61208501723996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10013610</v>
      </c>
      <c r="Y42" s="20">
        <v>-10013610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10013610</v>
      </c>
      <c r="Y43" s="36">
        <f t="shared" si="4"/>
        <v>122971436</v>
      </c>
      <c r="Z43" s="37">
        <f>+IF(X43&lt;&gt;0,+(Y43/X43)*100,0)</f>
        <v>1228.0429934858657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930079600</v>
      </c>
      <c r="X44" s="31">
        <f t="shared" si="5"/>
        <v>215655948</v>
      </c>
      <c r="Y44" s="31">
        <f t="shared" si="5"/>
        <v>714423652</v>
      </c>
      <c r="Z44" s="32">
        <f>+IF(X44&lt;&gt;0,+(Y44/X44)*100,0)</f>
        <v>331.27936355365443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2610877189</v>
      </c>
      <c r="X45" s="44">
        <f t="shared" si="6"/>
        <v>-1433827255</v>
      </c>
      <c r="Y45" s="44">
        <f t="shared" si="6"/>
        <v>4044704444</v>
      </c>
      <c r="Z45" s="45">
        <f>+IF(X45&lt;&gt;0,+(Y45/X45)*100,0)</f>
        <v>-282.09147440149616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87463014</v>
      </c>
      <c r="Y47" s="20">
        <v>-96238181</v>
      </c>
      <c r="Z47" s="47">
        <v>-110.03300320750438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87463014</v>
      </c>
      <c r="Y50" s="52">
        <f t="shared" si="7"/>
        <v>-96266801</v>
      </c>
      <c r="Z50" s="53">
        <f>+IF(X50&lt;&gt;0,+(Y50/X50)*100,0)</f>
        <v>-110.06572561059924</v>
      </c>
      <c r="AA50" s="54">
        <f>SUM(AA47:AA49)</f>
        <v>174926030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134490706</v>
      </c>
      <c r="D6" s="18"/>
      <c r="E6" s="19">
        <v>-9421845</v>
      </c>
      <c r="F6" s="20">
        <v>-9421845</v>
      </c>
      <c r="G6" s="20">
        <v>9806453</v>
      </c>
      <c r="H6" s="20">
        <v>15111287</v>
      </c>
      <c r="I6" s="20">
        <v>12391358</v>
      </c>
      <c r="J6" s="20">
        <v>37309098</v>
      </c>
      <c r="K6" s="20">
        <v>13938826</v>
      </c>
      <c r="L6" s="20">
        <v>13889829</v>
      </c>
      <c r="M6" s="20">
        <v>9503554</v>
      </c>
      <c r="N6" s="20">
        <v>37332209</v>
      </c>
      <c r="O6" s="20"/>
      <c r="P6" s="20"/>
      <c r="Q6" s="20"/>
      <c r="R6" s="20"/>
      <c r="S6" s="20"/>
      <c r="T6" s="20"/>
      <c r="U6" s="20"/>
      <c r="V6" s="20"/>
      <c r="W6" s="20">
        <v>74641307</v>
      </c>
      <c r="X6" s="20">
        <v>-4710630</v>
      </c>
      <c r="Y6" s="20">
        <v>79351937</v>
      </c>
      <c r="Z6" s="21">
        <v>-1684.5291818716394</v>
      </c>
      <c r="AA6" s="22">
        <v>-9421845</v>
      </c>
    </row>
    <row r="7" spans="1:27" ht="13.5" x14ac:dyDescent="0.25">
      <c r="A7" s="23" t="s">
        <v>35</v>
      </c>
      <c r="B7" s="17" t="s">
        <v>32</v>
      </c>
      <c r="C7" s="18">
        <v>13698629</v>
      </c>
      <c r="D7" s="18"/>
      <c r="E7" s="19">
        <v>1891870</v>
      </c>
      <c r="F7" s="20">
        <v>1891870</v>
      </c>
      <c r="G7" s="20">
        <v>1967432</v>
      </c>
      <c r="H7" s="20">
        <v>1968113</v>
      </c>
      <c r="I7" s="20">
        <v>1502261</v>
      </c>
      <c r="J7" s="20">
        <v>5437806</v>
      </c>
      <c r="K7" s="20">
        <v>202808</v>
      </c>
      <c r="L7" s="20">
        <v>1106145</v>
      </c>
      <c r="M7" s="20">
        <v>1118470</v>
      </c>
      <c r="N7" s="20">
        <v>2427423</v>
      </c>
      <c r="O7" s="20"/>
      <c r="P7" s="20"/>
      <c r="Q7" s="20"/>
      <c r="R7" s="20"/>
      <c r="S7" s="20"/>
      <c r="T7" s="20"/>
      <c r="U7" s="20"/>
      <c r="V7" s="20"/>
      <c r="W7" s="20">
        <v>7865229</v>
      </c>
      <c r="X7" s="20">
        <v>1891870</v>
      </c>
      <c r="Y7" s="20">
        <v>5973359</v>
      </c>
      <c r="Z7" s="21">
        <v>315.73834354368955</v>
      </c>
      <c r="AA7" s="22">
        <v>1891870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-672229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>
        <v>-133077</v>
      </c>
      <c r="L10" s="20">
        <v>-32812</v>
      </c>
      <c r="M10" s="20">
        <v>-22179</v>
      </c>
      <c r="N10" s="20">
        <v>-188068</v>
      </c>
      <c r="O10" s="20"/>
      <c r="P10" s="20"/>
      <c r="Q10" s="20"/>
      <c r="R10" s="20"/>
      <c r="S10" s="20"/>
      <c r="T10" s="20"/>
      <c r="U10" s="20"/>
      <c r="V10" s="20"/>
      <c r="W10" s="20">
        <v>-312190</v>
      </c>
      <c r="X10" s="20"/>
      <c r="Y10" s="20">
        <v>-312190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147517106</v>
      </c>
      <c r="D13" s="29">
        <f>SUM(D6:D12)</f>
        <v>0</v>
      </c>
      <c r="E13" s="30">
        <f t="shared" si="0"/>
        <v>-7529975</v>
      </c>
      <c r="F13" s="31">
        <f t="shared" si="0"/>
        <v>-7529975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14008557</v>
      </c>
      <c r="L13" s="31">
        <f t="shared" si="0"/>
        <v>14963162</v>
      </c>
      <c r="M13" s="31">
        <f t="shared" si="0"/>
        <v>10599845</v>
      </c>
      <c r="N13" s="31">
        <f t="shared" si="0"/>
        <v>39571564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82194346</v>
      </c>
      <c r="X13" s="31">
        <f t="shared" si="0"/>
        <v>-2818760</v>
      </c>
      <c r="Y13" s="31">
        <f t="shared" si="0"/>
        <v>85013106</v>
      </c>
      <c r="Z13" s="32">
        <f>+IF(X13&lt;&gt;0,+(Y13/X13)*100,0)</f>
        <v>-3015.9753224822261</v>
      </c>
      <c r="AA13" s="33">
        <f>SUM(AA6:AA12)</f>
        <v>-7529975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3057884</v>
      </c>
      <c r="D17" s="18"/>
      <c r="E17" s="19">
        <v>-2413104</v>
      </c>
      <c r="F17" s="20">
        <v>-2413104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</v>
      </c>
      <c r="X17" s="20">
        <v>-1206544</v>
      </c>
      <c r="Y17" s="24">
        <v>1206552</v>
      </c>
      <c r="Z17" s="25">
        <v>-100.00066305082949</v>
      </c>
      <c r="AA17" s="26">
        <v>-2413104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3057884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-2413104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</v>
      </c>
      <c r="X25" s="36">
        <f t="shared" si="1"/>
        <v>-1206544</v>
      </c>
      <c r="Y25" s="36">
        <f t="shared" si="1"/>
        <v>1206552</v>
      </c>
      <c r="Z25" s="37">
        <f>+IF(X25&lt;&gt;0,+(Y25/X25)*100,0)</f>
        <v>-100.00066305082949</v>
      </c>
      <c r="AA25" s="38">
        <f>SUM(AA15:AA24)</f>
        <v>-2413104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150574990</v>
      </c>
      <c r="D26" s="29">
        <f>+D13+D25</f>
        <v>0</v>
      </c>
      <c r="E26" s="30">
        <f t="shared" si="2"/>
        <v>-9943079</v>
      </c>
      <c r="F26" s="31">
        <f t="shared" si="2"/>
        <v>-9943079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14008557</v>
      </c>
      <c r="L26" s="31">
        <f t="shared" si="2"/>
        <v>14963162</v>
      </c>
      <c r="M26" s="31">
        <f t="shared" si="2"/>
        <v>10599845</v>
      </c>
      <c r="N26" s="31">
        <f t="shared" si="2"/>
        <v>39571564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82194354</v>
      </c>
      <c r="X26" s="31">
        <f t="shared" si="2"/>
        <v>-4025304</v>
      </c>
      <c r="Y26" s="31">
        <f t="shared" si="2"/>
        <v>86219658</v>
      </c>
      <c r="Z26" s="32">
        <f>+IF(X26&lt;&gt;0,+(Y26/X26)*100,0)</f>
        <v>-2141.9415278945389</v>
      </c>
      <c r="AA26" s="33">
        <f>+AA13+AA25</f>
        <v>-9943079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-1188277</v>
      </c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>
        <v>-2026989</v>
      </c>
      <c r="M31" s="20"/>
      <c r="N31" s="20">
        <v>-2026989</v>
      </c>
      <c r="O31" s="20"/>
      <c r="P31" s="20"/>
      <c r="Q31" s="20"/>
      <c r="R31" s="20"/>
      <c r="S31" s="20"/>
      <c r="T31" s="20"/>
      <c r="U31" s="20"/>
      <c r="V31" s="20"/>
      <c r="W31" s="20">
        <v>-1026989</v>
      </c>
      <c r="X31" s="20"/>
      <c r="Y31" s="20">
        <v>-1026989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124362634</v>
      </c>
      <c r="D32" s="18"/>
      <c r="E32" s="19">
        <v>80153113</v>
      </c>
      <c r="F32" s="20">
        <v>80153113</v>
      </c>
      <c r="G32" s="20">
        <v>109717223</v>
      </c>
      <c r="H32" s="20">
        <v>-1697658</v>
      </c>
      <c r="I32" s="20">
        <v>18551858</v>
      </c>
      <c r="J32" s="20">
        <v>126571423</v>
      </c>
      <c r="K32" s="20">
        <v>12162376</v>
      </c>
      <c r="L32" s="20">
        <v>45169236</v>
      </c>
      <c r="M32" s="20">
        <v>22604347</v>
      </c>
      <c r="N32" s="20">
        <v>79935959</v>
      </c>
      <c r="O32" s="20"/>
      <c r="P32" s="20"/>
      <c r="Q32" s="20"/>
      <c r="R32" s="20"/>
      <c r="S32" s="20"/>
      <c r="T32" s="20"/>
      <c r="U32" s="20"/>
      <c r="V32" s="20"/>
      <c r="W32" s="20">
        <v>206507382</v>
      </c>
      <c r="X32" s="20">
        <v>80153113</v>
      </c>
      <c r="Y32" s="20">
        <v>126354269</v>
      </c>
      <c r="Z32" s="21">
        <v>157.64112493048148</v>
      </c>
      <c r="AA32" s="22">
        <v>80153113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151908</v>
      </c>
      <c r="Y35" s="20">
        <v>-151908</v>
      </c>
      <c r="Z35" s="21">
        <v>-100</v>
      </c>
      <c r="AA35" s="22">
        <v>303821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123174357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80456934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12162376</v>
      </c>
      <c r="L37" s="31">
        <f t="shared" si="3"/>
        <v>43142247</v>
      </c>
      <c r="M37" s="31">
        <f t="shared" si="3"/>
        <v>22604347</v>
      </c>
      <c r="N37" s="31">
        <f t="shared" si="3"/>
        <v>77908970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205480393</v>
      </c>
      <c r="X37" s="31">
        <f t="shared" si="3"/>
        <v>80305021</v>
      </c>
      <c r="Y37" s="31">
        <f t="shared" si="3"/>
        <v>125175372</v>
      </c>
      <c r="Z37" s="32">
        <f>+IF(X37&lt;&gt;0,+(Y37/X37)*100,0)</f>
        <v>155.87490102268947</v>
      </c>
      <c r="AA37" s="33">
        <f>SUM(AA29:AA36)</f>
        <v>80456934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224370616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/>
      <c r="Y41" s="20">
        <v>237191342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224370616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237191342</v>
      </c>
      <c r="X43" s="36">
        <f t="shared" si="4"/>
        <v>0</v>
      </c>
      <c r="Y43" s="36">
        <f t="shared" si="4"/>
        <v>237191342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347544973</v>
      </c>
      <c r="D44" s="29">
        <f>+D37+D43</f>
        <v>0</v>
      </c>
      <c r="E44" s="30">
        <f t="shared" si="5"/>
        <v>80456934</v>
      </c>
      <c r="F44" s="31">
        <f t="shared" si="5"/>
        <v>80456934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12162376</v>
      </c>
      <c r="L44" s="31">
        <f t="shared" si="5"/>
        <v>11321687</v>
      </c>
      <c r="M44" s="31">
        <f t="shared" si="5"/>
        <v>22604347</v>
      </c>
      <c r="N44" s="31">
        <f t="shared" si="5"/>
        <v>46088410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442671735</v>
      </c>
      <c r="X44" s="31">
        <f t="shared" si="5"/>
        <v>80305021</v>
      </c>
      <c r="Y44" s="31">
        <f t="shared" si="5"/>
        <v>362366714</v>
      </c>
      <c r="Z44" s="32">
        <f>+IF(X44&lt;&gt;0,+(Y44/X44)*100,0)</f>
        <v>451.23792944403817</v>
      </c>
      <c r="AA44" s="33">
        <f>+AA37+AA43</f>
        <v>80456934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-196969983</v>
      </c>
      <c r="D45" s="42">
        <f t="shared" si="6"/>
        <v>0</v>
      </c>
      <c r="E45" s="43">
        <f t="shared" si="6"/>
        <v>-90400013</v>
      </c>
      <c r="F45" s="44">
        <f t="shared" si="6"/>
        <v>-90400013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1846181</v>
      </c>
      <c r="L45" s="44">
        <f t="shared" si="6"/>
        <v>3641475</v>
      </c>
      <c r="M45" s="44">
        <f t="shared" si="6"/>
        <v>-12004502</v>
      </c>
      <c r="N45" s="44">
        <f t="shared" si="6"/>
        <v>-6516846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-360477381</v>
      </c>
      <c r="X45" s="44">
        <f t="shared" si="6"/>
        <v>-84330325</v>
      </c>
      <c r="Y45" s="44">
        <f t="shared" si="6"/>
        <v>-276147056</v>
      </c>
      <c r="Z45" s="45">
        <f>+IF(X45&lt;&gt;0,+(Y45/X45)*100,0)</f>
        <v>327.45878306528522</v>
      </c>
      <c r="AA45" s="46">
        <f>+AA26-AA44</f>
        <v>-90400013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21162836</v>
      </c>
      <c r="G6" s="20">
        <v>20354</v>
      </c>
      <c r="H6" s="20">
        <v>-106165046</v>
      </c>
      <c r="I6" s="20">
        <v>1725641</v>
      </c>
      <c r="J6" s="20">
        <v>-104419051</v>
      </c>
      <c r="K6" s="20">
        <v>221123</v>
      </c>
      <c r="L6" s="20">
        <v>2297803</v>
      </c>
      <c r="M6" s="20">
        <v>2944776</v>
      </c>
      <c r="N6" s="20">
        <v>5463702</v>
      </c>
      <c r="O6" s="20"/>
      <c r="P6" s="20"/>
      <c r="Q6" s="20"/>
      <c r="R6" s="20"/>
      <c r="S6" s="20"/>
      <c r="T6" s="20"/>
      <c r="U6" s="20"/>
      <c r="V6" s="20"/>
      <c r="W6" s="20">
        <v>-98955349</v>
      </c>
      <c r="X6" s="20">
        <v>10581420</v>
      </c>
      <c r="Y6" s="20">
        <v>-109536769</v>
      </c>
      <c r="Z6" s="21">
        <v>-1035.1802404592202</v>
      </c>
      <c r="AA6" s="22">
        <v>21162836</v>
      </c>
    </row>
    <row r="7" spans="1:27" ht="13.5" x14ac:dyDescent="0.25">
      <c r="A7" s="23" t="s">
        <v>35</v>
      </c>
      <c r="B7" s="17" t="s">
        <v>32</v>
      </c>
      <c r="C7" s="18">
        <v>123902005</v>
      </c>
      <c r="D7" s="18"/>
      <c r="E7" s="19">
        <v>24906268</v>
      </c>
      <c r="F7" s="20">
        <v>24906268</v>
      </c>
      <c r="G7" s="20">
        <v>-335345</v>
      </c>
      <c r="H7" s="20">
        <v>142826048</v>
      </c>
      <c r="I7" s="20">
        <v>10275553</v>
      </c>
      <c r="J7" s="20">
        <v>152766256</v>
      </c>
      <c r="K7" s="20">
        <v>11425233</v>
      </c>
      <c r="L7" s="20">
        <v>9390122</v>
      </c>
      <c r="M7" s="20">
        <v>10067219</v>
      </c>
      <c r="N7" s="20">
        <v>30882574</v>
      </c>
      <c r="O7" s="20"/>
      <c r="P7" s="20"/>
      <c r="Q7" s="20"/>
      <c r="R7" s="20"/>
      <c r="S7" s="20"/>
      <c r="T7" s="20"/>
      <c r="U7" s="20"/>
      <c r="V7" s="20"/>
      <c r="W7" s="20">
        <v>183648830</v>
      </c>
      <c r="X7" s="20">
        <v>12453120</v>
      </c>
      <c r="Y7" s="20">
        <v>171195710</v>
      </c>
      <c r="Z7" s="21">
        <v>1374.7214352708397</v>
      </c>
      <c r="AA7" s="22">
        <v>24906268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-1728494</v>
      </c>
      <c r="D10" s="18"/>
      <c r="E10" s="19">
        <v>-2232188</v>
      </c>
      <c r="F10" s="20">
        <v>-2232188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>
        <v>-146360</v>
      </c>
      <c r="L10" s="20">
        <v>-161261</v>
      </c>
      <c r="M10" s="20">
        <v>-106246</v>
      </c>
      <c r="N10" s="20">
        <v>-413867</v>
      </c>
      <c r="O10" s="20"/>
      <c r="P10" s="20"/>
      <c r="Q10" s="20"/>
      <c r="R10" s="20"/>
      <c r="S10" s="20"/>
      <c r="T10" s="20"/>
      <c r="U10" s="20"/>
      <c r="V10" s="20"/>
      <c r="W10" s="20">
        <v>-2401106</v>
      </c>
      <c r="X10" s="20">
        <v>-1116090</v>
      </c>
      <c r="Y10" s="20">
        <v>-1285016</v>
      </c>
      <c r="Z10" s="21">
        <v>115.13551774498471</v>
      </c>
      <c r="AA10" s="22">
        <v>-2232188</v>
      </c>
    </row>
    <row r="11" spans="1:27" ht="13.5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20935334</v>
      </c>
      <c r="G11" s="24">
        <v>1420</v>
      </c>
      <c r="H11" s="24">
        <v>35410464</v>
      </c>
      <c r="I11" s="24">
        <v>71043</v>
      </c>
      <c r="J11" s="20">
        <v>35482927</v>
      </c>
      <c r="K11" s="24">
        <v>15116</v>
      </c>
      <c r="L11" s="24">
        <v>94384</v>
      </c>
      <c r="M11" s="20">
        <v>14442</v>
      </c>
      <c r="N11" s="24">
        <v>123942</v>
      </c>
      <c r="O11" s="24"/>
      <c r="P11" s="24"/>
      <c r="Q11" s="20"/>
      <c r="R11" s="24"/>
      <c r="S11" s="24"/>
      <c r="T11" s="20"/>
      <c r="U11" s="24"/>
      <c r="V11" s="24"/>
      <c r="W11" s="24">
        <v>35606869</v>
      </c>
      <c r="X11" s="20">
        <v>10467654</v>
      </c>
      <c r="Y11" s="24">
        <v>25139215</v>
      </c>
      <c r="Z11" s="25">
        <v>240.16092813155652</v>
      </c>
      <c r="AA11" s="26">
        <v>20935334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47734166</v>
      </c>
      <c r="D13" s="29">
        <f>SUM(D6:D12)</f>
        <v>0</v>
      </c>
      <c r="E13" s="30">
        <f t="shared" si="0"/>
        <v>64772250</v>
      </c>
      <c r="F13" s="31">
        <f t="shared" si="0"/>
        <v>64772250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11515112</v>
      </c>
      <c r="L13" s="31">
        <f t="shared" si="0"/>
        <v>11621048</v>
      </c>
      <c r="M13" s="31">
        <f t="shared" si="0"/>
        <v>12920191</v>
      </c>
      <c r="N13" s="31">
        <f t="shared" si="0"/>
        <v>36056351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117899244</v>
      </c>
      <c r="X13" s="31">
        <f t="shared" si="0"/>
        <v>32386104</v>
      </c>
      <c r="Y13" s="31">
        <f t="shared" si="0"/>
        <v>85513140</v>
      </c>
      <c r="Z13" s="32">
        <f>+IF(X13&lt;&gt;0,+(Y13/X13)*100,0)</f>
        <v>264.04268942012908</v>
      </c>
      <c r="AA13" s="33">
        <f>SUM(AA6:AA12)</f>
        <v>64772250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1051883</v>
      </c>
      <c r="D17" s="18"/>
      <c r="E17" s="19">
        <v>18216967</v>
      </c>
      <c r="F17" s="20">
        <v>18216967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>
        <v>-53</v>
      </c>
      <c r="N17" s="24">
        <v>-53</v>
      </c>
      <c r="O17" s="24"/>
      <c r="P17" s="24"/>
      <c r="Q17" s="20"/>
      <c r="R17" s="24"/>
      <c r="S17" s="24"/>
      <c r="T17" s="20"/>
      <c r="U17" s="24"/>
      <c r="V17" s="24"/>
      <c r="W17" s="24">
        <v>1535552</v>
      </c>
      <c r="X17" s="20">
        <v>9108474</v>
      </c>
      <c r="Y17" s="24">
        <v>-7572922</v>
      </c>
      <c r="Z17" s="25">
        <v>-83.14150098029593</v>
      </c>
      <c r="AA17" s="26">
        <v>18216967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1051883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18216967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-53</v>
      </c>
      <c r="N25" s="36">
        <f t="shared" si="1"/>
        <v>-53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1535552</v>
      </c>
      <c r="X25" s="36">
        <f t="shared" si="1"/>
        <v>9108474</v>
      </c>
      <c r="Y25" s="36">
        <f t="shared" si="1"/>
        <v>-7572922</v>
      </c>
      <c r="Z25" s="37">
        <f>+IF(X25&lt;&gt;0,+(Y25/X25)*100,0)</f>
        <v>-83.14150098029593</v>
      </c>
      <c r="AA25" s="38">
        <f>SUM(AA15:AA24)</f>
        <v>18216967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48786049</v>
      </c>
      <c r="D26" s="29">
        <f>+D13+D25</f>
        <v>0</v>
      </c>
      <c r="E26" s="30">
        <f t="shared" si="2"/>
        <v>82989217</v>
      </c>
      <c r="F26" s="31">
        <f t="shared" si="2"/>
        <v>82989217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11515112</v>
      </c>
      <c r="L26" s="31">
        <f t="shared" si="2"/>
        <v>11621048</v>
      </c>
      <c r="M26" s="31">
        <f t="shared" si="2"/>
        <v>12920138</v>
      </c>
      <c r="N26" s="31">
        <f t="shared" si="2"/>
        <v>36056298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119434796</v>
      </c>
      <c r="X26" s="31">
        <f t="shared" si="2"/>
        <v>41494578</v>
      </c>
      <c r="Y26" s="31">
        <f t="shared" si="2"/>
        <v>77940218</v>
      </c>
      <c r="Z26" s="32">
        <f>+IF(X26&lt;&gt;0,+(Y26/X26)*100,0)</f>
        <v>187.83229461931145</v>
      </c>
      <c r="AA26" s="33">
        <f>+AA13+AA25</f>
        <v>82989217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20603526</v>
      </c>
      <c r="G32" s="20">
        <v>347388</v>
      </c>
      <c r="H32" s="20">
        <v>154871456</v>
      </c>
      <c r="I32" s="20">
        <v>654352</v>
      </c>
      <c r="J32" s="20">
        <v>155873196</v>
      </c>
      <c r="K32" s="20">
        <v>706982</v>
      </c>
      <c r="L32" s="20">
        <v>1800277</v>
      </c>
      <c r="M32" s="20">
        <v>616252</v>
      </c>
      <c r="N32" s="20">
        <v>3123511</v>
      </c>
      <c r="O32" s="20"/>
      <c r="P32" s="20"/>
      <c r="Q32" s="20"/>
      <c r="R32" s="20"/>
      <c r="S32" s="20"/>
      <c r="T32" s="20"/>
      <c r="U32" s="20"/>
      <c r="V32" s="20"/>
      <c r="W32" s="20">
        <v>158996707</v>
      </c>
      <c r="X32" s="20">
        <v>10301766</v>
      </c>
      <c r="Y32" s="20">
        <v>148694941</v>
      </c>
      <c r="Z32" s="21">
        <v>1443.3927250919892</v>
      </c>
      <c r="AA32" s="22">
        <v>20603526</v>
      </c>
    </row>
    <row r="33" spans="1:27" ht="13.5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-22880000</v>
      </c>
      <c r="G33" s="20"/>
      <c r="H33" s="20">
        <v>4000005</v>
      </c>
      <c r="I33" s="20"/>
      <c r="J33" s="20">
        <v>4000005</v>
      </c>
      <c r="K33" s="20"/>
      <c r="L33" s="20"/>
      <c r="M33" s="20">
        <v>1100000</v>
      </c>
      <c r="N33" s="20">
        <v>1100000</v>
      </c>
      <c r="O33" s="20"/>
      <c r="P33" s="20"/>
      <c r="Q33" s="20"/>
      <c r="R33" s="20"/>
      <c r="S33" s="20"/>
      <c r="T33" s="20"/>
      <c r="U33" s="20"/>
      <c r="V33" s="20"/>
      <c r="W33" s="20">
        <v>5100005</v>
      </c>
      <c r="X33" s="20">
        <v>-11439996</v>
      </c>
      <c r="Y33" s="20">
        <v>16540001</v>
      </c>
      <c r="Z33" s="21">
        <v>-144.58047887429331</v>
      </c>
      <c r="AA33" s="22">
        <v>-22880000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40512</v>
      </c>
      <c r="Y34" s="20">
        <v>-40512</v>
      </c>
      <c r="Z34" s="21">
        <v>-100</v>
      </c>
      <c r="AA34" s="22">
        <v>81020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11315280</v>
      </c>
      <c r="Y35" s="20">
        <v>-11316938</v>
      </c>
      <c r="Z35" s="21">
        <v>-100.01465275273789</v>
      </c>
      <c r="AA35" s="22">
        <v>22630561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20435107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706982</v>
      </c>
      <c r="L37" s="31">
        <f t="shared" si="3"/>
        <v>1800277</v>
      </c>
      <c r="M37" s="31">
        <f t="shared" si="3"/>
        <v>1716252</v>
      </c>
      <c r="N37" s="31">
        <f t="shared" si="3"/>
        <v>4223511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164095054</v>
      </c>
      <c r="X37" s="31">
        <f t="shared" si="3"/>
        <v>10217562</v>
      </c>
      <c r="Y37" s="31">
        <f t="shared" si="3"/>
        <v>153877492</v>
      </c>
      <c r="Z37" s="32">
        <f>+IF(X37&lt;&gt;0,+(Y37/X37)*100,0)</f>
        <v>1506.0098681074801</v>
      </c>
      <c r="AA37" s="33">
        <f>SUM(AA29:AA36)</f>
        <v>20435107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20435107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706982</v>
      </c>
      <c r="L44" s="31">
        <f t="shared" si="5"/>
        <v>1800277</v>
      </c>
      <c r="M44" s="31">
        <f t="shared" si="5"/>
        <v>1716252</v>
      </c>
      <c r="N44" s="31">
        <f t="shared" si="5"/>
        <v>4223511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164095054</v>
      </c>
      <c r="X44" s="31">
        <f t="shared" si="5"/>
        <v>10217562</v>
      </c>
      <c r="Y44" s="31">
        <f t="shared" si="5"/>
        <v>153877492</v>
      </c>
      <c r="Z44" s="32">
        <f>+IF(X44&lt;&gt;0,+(Y44/X44)*100,0)</f>
        <v>1506.0098681074801</v>
      </c>
      <c r="AA44" s="33">
        <f>+AA37+AA43</f>
        <v>20435107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-107948774</v>
      </c>
      <c r="D45" s="42">
        <f t="shared" si="6"/>
        <v>0</v>
      </c>
      <c r="E45" s="43">
        <f t="shared" si="6"/>
        <v>62554110</v>
      </c>
      <c r="F45" s="44">
        <f t="shared" si="6"/>
        <v>62554110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10808130</v>
      </c>
      <c r="L45" s="44">
        <f t="shared" si="6"/>
        <v>9820771</v>
      </c>
      <c r="M45" s="44">
        <f t="shared" si="6"/>
        <v>11203886</v>
      </c>
      <c r="N45" s="44">
        <f t="shared" si="6"/>
        <v>31832787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-44660258</v>
      </c>
      <c r="X45" s="44">
        <f t="shared" si="6"/>
        <v>31277016</v>
      </c>
      <c r="Y45" s="44">
        <f t="shared" si="6"/>
        <v>-75937274</v>
      </c>
      <c r="Z45" s="45">
        <f>+IF(X45&lt;&gt;0,+(Y45/X45)*100,0)</f>
        <v>-242.7893824653861</v>
      </c>
      <c r="AA45" s="46">
        <f>+AA26-AA44</f>
        <v>62554110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-36845344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>
        <v>23369826</v>
      </c>
      <c r="L47" s="20">
        <v>-2608644</v>
      </c>
      <c r="M47" s="20">
        <v>9728076</v>
      </c>
      <c r="N47" s="20">
        <v>30489258</v>
      </c>
      <c r="O47" s="20"/>
      <c r="P47" s="20"/>
      <c r="Q47" s="20"/>
      <c r="R47" s="20"/>
      <c r="S47" s="20"/>
      <c r="T47" s="20"/>
      <c r="U47" s="20"/>
      <c r="V47" s="20"/>
      <c r="W47" s="20">
        <v>12638202</v>
      </c>
      <c r="X47" s="20"/>
      <c r="Y47" s="20">
        <v>12638202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-36845344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23369826</v>
      </c>
      <c r="L50" s="52">
        <f t="shared" si="7"/>
        <v>-2608644</v>
      </c>
      <c r="M50" s="52">
        <f t="shared" si="7"/>
        <v>9728076</v>
      </c>
      <c r="N50" s="52">
        <f t="shared" si="7"/>
        <v>30489258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12638202</v>
      </c>
      <c r="X50" s="52">
        <f t="shared" si="7"/>
        <v>0</v>
      </c>
      <c r="Y50" s="52">
        <f t="shared" si="7"/>
        <v>12638202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299543058</v>
      </c>
      <c r="G6" s="20">
        <v>330422820</v>
      </c>
      <c r="H6" s="20">
        <v>2749988</v>
      </c>
      <c r="I6" s="20"/>
      <c r="J6" s="20">
        <v>333172808</v>
      </c>
      <c r="K6" s="20">
        <v>-4119384</v>
      </c>
      <c r="L6" s="20">
        <v>10129546</v>
      </c>
      <c r="M6" s="20">
        <v>-7403702</v>
      </c>
      <c r="N6" s="20">
        <v>-1393540</v>
      </c>
      <c r="O6" s="20"/>
      <c r="P6" s="20"/>
      <c r="Q6" s="20"/>
      <c r="R6" s="20"/>
      <c r="S6" s="20"/>
      <c r="T6" s="20"/>
      <c r="U6" s="20"/>
      <c r="V6" s="20"/>
      <c r="W6" s="20">
        <v>331779268</v>
      </c>
      <c r="X6" s="20">
        <v>299579484</v>
      </c>
      <c r="Y6" s="20">
        <v>32199784</v>
      </c>
      <c r="Z6" s="21">
        <v>10.748327478927095</v>
      </c>
      <c r="AA6" s="22">
        <v>299543058</v>
      </c>
    </row>
    <row r="7" spans="1:27" ht="13.5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233059918</v>
      </c>
      <c r="G7" s="20">
        <v>46606292</v>
      </c>
      <c r="H7" s="20">
        <v>-2853329</v>
      </c>
      <c r="I7" s="20"/>
      <c r="J7" s="20">
        <v>43752963</v>
      </c>
      <c r="K7" s="20">
        <v>-4164414</v>
      </c>
      <c r="L7" s="20">
        <v>2629226</v>
      </c>
      <c r="M7" s="20">
        <v>419847</v>
      </c>
      <c r="N7" s="20">
        <v>-1115341</v>
      </c>
      <c r="O7" s="20"/>
      <c r="P7" s="20"/>
      <c r="Q7" s="20"/>
      <c r="R7" s="20"/>
      <c r="S7" s="20"/>
      <c r="T7" s="20"/>
      <c r="U7" s="20"/>
      <c r="V7" s="20"/>
      <c r="W7" s="20">
        <v>42637622</v>
      </c>
      <c r="X7" s="20">
        <v>127886865</v>
      </c>
      <c r="Y7" s="20">
        <v>-85249243</v>
      </c>
      <c r="Z7" s="21">
        <v>-66.659889582874683</v>
      </c>
      <c r="AA7" s="22">
        <v>233059918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10099123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5047147</v>
      </c>
      <c r="Y8" s="20">
        <v>-5047147</v>
      </c>
      <c r="Z8" s="21">
        <v>-100</v>
      </c>
      <c r="AA8" s="22">
        <v>10099123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ht="13.5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122685754</v>
      </c>
      <c r="G11" s="24">
        <v>148440564</v>
      </c>
      <c r="H11" s="24">
        <v>583438</v>
      </c>
      <c r="I11" s="24"/>
      <c r="J11" s="20">
        <v>149024002</v>
      </c>
      <c r="K11" s="24">
        <v>2360434</v>
      </c>
      <c r="L11" s="24">
        <v>146778</v>
      </c>
      <c r="M11" s="20">
        <v>2677303</v>
      </c>
      <c r="N11" s="24">
        <v>5184515</v>
      </c>
      <c r="O11" s="24"/>
      <c r="P11" s="24"/>
      <c r="Q11" s="20"/>
      <c r="R11" s="24"/>
      <c r="S11" s="24"/>
      <c r="T11" s="20"/>
      <c r="U11" s="24"/>
      <c r="V11" s="24"/>
      <c r="W11" s="24">
        <v>154208517</v>
      </c>
      <c r="X11" s="20">
        <v>122685754</v>
      </c>
      <c r="Y11" s="24">
        <v>31522763</v>
      </c>
      <c r="Z11" s="25">
        <v>25.693906563919395</v>
      </c>
      <c r="AA11" s="26">
        <v>122685754</v>
      </c>
    </row>
    <row r="12" spans="1:27" ht="13.5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17692331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17692331</v>
      </c>
      <c r="Y12" s="20">
        <v>241705</v>
      </c>
      <c r="Z12" s="21">
        <v>1.3661568958889587</v>
      </c>
      <c r="AA12" s="22">
        <v>17692331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681961064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-5923364</v>
      </c>
      <c r="L13" s="31">
        <f t="shared" si="0"/>
        <v>12905550</v>
      </c>
      <c r="M13" s="31">
        <f t="shared" si="0"/>
        <v>-4306552</v>
      </c>
      <c r="N13" s="31">
        <f t="shared" si="0"/>
        <v>2675634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545685062</v>
      </c>
      <c r="X13" s="31">
        <f t="shared" si="0"/>
        <v>571772461</v>
      </c>
      <c r="Y13" s="31">
        <f t="shared" si="0"/>
        <v>-26087399</v>
      </c>
      <c r="Z13" s="32">
        <f>+IF(X13&lt;&gt;0,+(Y13/X13)*100,0)</f>
        <v>-4.56254905218319</v>
      </c>
      <c r="AA13" s="33">
        <f>SUM(AA6:AA12)</f>
        <v>681961064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107485499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87372606</v>
      </c>
      <c r="X17" s="20">
        <v>105195501</v>
      </c>
      <c r="Y17" s="24">
        <v>-17822895</v>
      </c>
      <c r="Z17" s="25">
        <v>-16.942639970886209</v>
      </c>
      <c r="AA17" s="26">
        <v>107485499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110828447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90715554</v>
      </c>
      <c r="X25" s="36">
        <f t="shared" si="1"/>
        <v>108538449</v>
      </c>
      <c r="Y25" s="36">
        <f t="shared" si="1"/>
        <v>-17822895</v>
      </c>
      <c r="Z25" s="37">
        <f>+IF(X25&lt;&gt;0,+(Y25/X25)*100,0)</f>
        <v>-16.420812315090298</v>
      </c>
      <c r="AA25" s="38">
        <f>SUM(AA15:AA24)</f>
        <v>110828447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792789511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-5923364</v>
      </c>
      <c r="L26" s="31">
        <f t="shared" si="2"/>
        <v>12905550</v>
      </c>
      <c r="M26" s="31">
        <f t="shared" si="2"/>
        <v>-4306552</v>
      </c>
      <c r="N26" s="31">
        <f t="shared" si="2"/>
        <v>2675634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636400616</v>
      </c>
      <c r="X26" s="31">
        <f t="shared" si="2"/>
        <v>680310910</v>
      </c>
      <c r="Y26" s="31">
        <f t="shared" si="2"/>
        <v>-43910294</v>
      </c>
      <c r="Z26" s="32">
        <f>+IF(X26&lt;&gt;0,+(Y26/X26)*100,0)</f>
        <v>-6.4544450712983563</v>
      </c>
      <c r="AA26" s="33">
        <f>+AA13+AA25</f>
        <v>792789511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2360572</v>
      </c>
      <c r="G31" s="20">
        <v>2341513</v>
      </c>
      <c r="H31" s="20">
        <v>-1921</v>
      </c>
      <c r="I31" s="20"/>
      <c r="J31" s="20">
        <v>2339592</v>
      </c>
      <c r="K31" s="20"/>
      <c r="L31" s="20">
        <v>-652</v>
      </c>
      <c r="M31" s="20">
        <v>-426</v>
      </c>
      <c r="N31" s="20">
        <v>-1078</v>
      </c>
      <c r="O31" s="20"/>
      <c r="P31" s="20"/>
      <c r="Q31" s="20"/>
      <c r="R31" s="20"/>
      <c r="S31" s="20"/>
      <c r="T31" s="20"/>
      <c r="U31" s="20"/>
      <c r="V31" s="20"/>
      <c r="W31" s="20">
        <v>2338514</v>
      </c>
      <c r="X31" s="20">
        <v>2360572</v>
      </c>
      <c r="Y31" s="20">
        <v>-22058</v>
      </c>
      <c r="Z31" s="21">
        <v>-0.93443453535837928</v>
      </c>
      <c r="AA31" s="22">
        <v>2360572</v>
      </c>
    </row>
    <row r="32" spans="1:27" ht="13.5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379713379</v>
      </c>
      <c r="G32" s="20">
        <v>137641512</v>
      </c>
      <c r="H32" s="20">
        <v>-12966381</v>
      </c>
      <c r="I32" s="20"/>
      <c r="J32" s="20">
        <v>124675131</v>
      </c>
      <c r="K32" s="20">
        <v>-8932893</v>
      </c>
      <c r="L32" s="20">
        <v>-7636017</v>
      </c>
      <c r="M32" s="20">
        <v>-618077</v>
      </c>
      <c r="N32" s="20">
        <v>-17186987</v>
      </c>
      <c r="O32" s="20"/>
      <c r="P32" s="20"/>
      <c r="Q32" s="20"/>
      <c r="R32" s="20"/>
      <c r="S32" s="20"/>
      <c r="T32" s="20"/>
      <c r="U32" s="20"/>
      <c r="V32" s="20"/>
      <c r="W32" s="20">
        <v>107488144</v>
      </c>
      <c r="X32" s="20">
        <v>245652831</v>
      </c>
      <c r="Y32" s="20">
        <v>-138164687</v>
      </c>
      <c r="Z32" s="21">
        <v>-56.243881431189365</v>
      </c>
      <c r="AA32" s="22">
        <v>379713379</v>
      </c>
    </row>
    <row r="33" spans="1:27" ht="13.5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-1520929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-1520929</v>
      </c>
      <c r="Y33" s="20">
        <v>-423557</v>
      </c>
      <c r="Z33" s="21">
        <v>27.848571498077817</v>
      </c>
      <c r="AA33" s="22">
        <v>-1520929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107097091</v>
      </c>
      <c r="G35" s="20">
        <v>135049091</v>
      </c>
      <c r="H35" s="20">
        <v>3422591</v>
      </c>
      <c r="I35" s="20"/>
      <c r="J35" s="20">
        <v>138471682</v>
      </c>
      <c r="K35" s="20">
        <v>2407487</v>
      </c>
      <c r="L35" s="20">
        <v>2809732</v>
      </c>
      <c r="M35" s="20">
        <v>2173251</v>
      </c>
      <c r="N35" s="20">
        <v>7390470</v>
      </c>
      <c r="O35" s="20"/>
      <c r="P35" s="20"/>
      <c r="Q35" s="20"/>
      <c r="R35" s="20"/>
      <c r="S35" s="20"/>
      <c r="T35" s="20"/>
      <c r="U35" s="20"/>
      <c r="V35" s="20"/>
      <c r="W35" s="20">
        <v>145862152</v>
      </c>
      <c r="X35" s="20">
        <v>107097091</v>
      </c>
      <c r="Y35" s="20">
        <v>38765061</v>
      </c>
      <c r="Z35" s="21">
        <v>36.196184824478564</v>
      </c>
      <c r="AA35" s="22">
        <v>107097091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487650113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-6525406</v>
      </c>
      <c r="L37" s="31">
        <f t="shared" si="3"/>
        <v>-4826937</v>
      </c>
      <c r="M37" s="31">
        <f t="shared" si="3"/>
        <v>1554748</v>
      </c>
      <c r="N37" s="31">
        <f t="shared" si="3"/>
        <v>-9797595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253744324</v>
      </c>
      <c r="X37" s="31">
        <f t="shared" si="3"/>
        <v>353589565</v>
      </c>
      <c r="Y37" s="31">
        <f t="shared" si="3"/>
        <v>-99845241</v>
      </c>
      <c r="Z37" s="32">
        <f>+IF(X37&lt;&gt;0,+(Y37/X37)*100,0)</f>
        <v>-28.237609613847059</v>
      </c>
      <c r="AA37" s="33">
        <f>SUM(AA29:AA36)</f>
        <v>487650113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487650113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-6525406</v>
      </c>
      <c r="L44" s="31">
        <f t="shared" si="5"/>
        <v>-4826937</v>
      </c>
      <c r="M44" s="31">
        <f t="shared" si="5"/>
        <v>1554748</v>
      </c>
      <c r="N44" s="31">
        <f t="shared" si="5"/>
        <v>-9797595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253744324</v>
      </c>
      <c r="X44" s="31">
        <f t="shared" si="5"/>
        <v>353589565</v>
      </c>
      <c r="Y44" s="31">
        <f t="shared" si="5"/>
        <v>-99845241</v>
      </c>
      <c r="Z44" s="32">
        <f>+IF(X44&lt;&gt;0,+(Y44/X44)*100,0)</f>
        <v>-28.237609613847059</v>
      </c>
      <c r="AA44" s="33">
        <f>+AA37+AA43</f>
        <v>487650113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305139398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602042</v>
      </c>
      <c r="L45" s="44">
        <f t="shared" si="6"/>
        <v>17732487</v>
      </c>
      <c r="M45" s="44">
        <f t="shared" si="6"/>
        <v>-5861300</v>
      </c>
      <c r="N45" s="44">
        <f t="shared" si="6"/>
        <v>12473229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382656292</v>
      </c>
      <c r="X45" s="44">
        <f t="shared" si="6"/>
        <v>326721345</v>
      </c>
      <c r="Y45" s="44">
        <f t="shared" si="6"/>
        <v>55934947</v>
      </c>
      <c r="Z45" s="45">
        <f>+IF(X45&lt;&gt;0,+(Y45/X45)*100,0)</f>
        <v>17.120077355215344</v>
      </c>
      <c r="AA45" s="46">
        <f>+AA26-AA44</f>
        <v>305139398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21532711</v>
      </c>
      <c r="D47" s="18"/>
      <c r="E47" s="19">
        <v>-38041007</v>
      </c>
      <c r="F47" s="20">
        <v>-38041007</v>
      </c>
      <c r="G47" s="20">
        <v>4879199</v>
      </c>
      <c r="H47" s="20">
        <v>15733999</v>
      </c>
      <c r="I47" s="20"/>
      <c r="J47" s="20">
        <v>20613198</v>
      </c>
      <c r="K47" s="20">
        <v>-1130952</v>
      </c>
      <c r="L47" s="20">
        <v>15786666</v>
      </c>
      <c r="M47" s="20">
        <v>-7574099</v>
      </c>
      <c r="N47" s="20">
        <v>7081615</v>
      </c>
      <c r="O47" s="20"/>
      <c r="P47" s="20"/>
      <c r="Q47" s="20"/>
      <c r="R47" s="20"/>
      <c r="S47" s="20"/>
      <c r="T47" s="20"/>
      <c r="U47" s="20"/>
      <c r="V47" s="20"/>
      <c r="W47" s="20">
        <v>27694813</v>
      </c>
      <c r="X47" s="20">
        <v>-16459060</v>
      </c>
      <c r="Y47" s="20">
        <v>44153873</v>
      </c>
      <c r="Z47" s="47">
        <v>-268.26485230626781</v>
      </c>
      <c r="AA47" s="22">
        <v>-38041007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21532711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-38041007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-1130952</v>
      </c>
      <c r="L50" s="52">
        <f t="shared" si="7"/>
        <v>15786666</v>
      </c>
      <c r="M50" s="52">
        <f t="shared" si="7"/>
        <v>-7574099</v>
      </c>
      <c r="N50" s="52">
        <f t="shared" si="7"/>
        <v>7081615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27694813</v>
      </c>
      <c r="X50" s="52">
        <f t="shared" si="7"/>
        <v>-16459060</v>
      </c>
      <c r="Y50" s="52">
        <f t="shared" si="7"/>
        <v>44153873</v>
      </c>
      <c r="Z50" s="53">
        <f>+IF(X50&lt;&gt;0,+(Y50/X50)*100,0)</f>
        <v>-268.26485230626781</v>
      </c>
      <c r="AA50" s="54">
        <f>SUM(AA47:AA49)</f>
        <v>-38041007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-56557809</v>
      </c>
      <c r="D6" s="18"/>
      <c r="E6" s="19">
        <v>-55249484</v>
      </c>
      <c r="F6" s="20">
        <v>-55249484</v>
      </c>
      <c r="G6" s="20">
        <v>-61031138</v>
      </c>
      <c r="H6" s="20">
        <v>-5242370</v>
      </c>
      <c r="I6" s="20">
        <v>-9632809</v>
      </c>
      <c r="J6" s="20">
        <v>-75906317</v>
      </c>
      <c r="K6" s="20">
        <v>2102212</v>
      </c>
      <c r="L6" s="20">
        <v>-1106906</v>
      </c>
      <c r="M6" s="20">
        <v>-3101116</v>
      </c>
      <c r="N6" s="20">
        <v>-2105810</v>
      </c>
      <c r="O6" s="20"/>
      <c r="P6" s="20"/>
      <c r="Q6" s="20"/>
      <c r="R6" s="20"/>
      <c r="S6" s="20"/>
      <c r="T6" s="20"/>
      <c r="U6" s="20"/>
      <c r="V6" s="20"/>
      <c r="W6" s="20">
        <v>-78012127</v>
      </c>
      <c r="X6" s="20">
        <v>-47324105</v>
      </c>
      <c r="Y6" s="20">
        <v>-30688022</v>
      </c>
      <c r="Z6" s="21">
        <v>64.846492078402747</v>
      </c>
      <c r="AA6" s="22">
        <v>-55249484</v>
      </c>
    </row>
    <row r="7" spans="1:27" ht="13.5" x14ac:dyDescent="0.25">
      <c r="A7" s="23" t="s">
        <v>35</v>
      </c>
      <c r="B7" s="17" t="s">
        <v>32</v>
      </c>
      <c r="C7" s="18">
        <v>11632339</v>
      </c>
      <c r="D7" s="18"/>
      <c r="E7" s="19">
        <v>22030608</v>
      </c>
      <c r="F7" s="20">
        <v>22030608</v>
      </c>
      <c r="G7" s="20">
        <v>11244233</v>
      </c>
      <c r="H7" s="20">
        <v>3418409</v>
      </c>
      <c r="I7" s="20">
        <v>4922453</v>
      </c>
      <c r="J7" s="20">
        <v>19585095</v>
      </c>
      <c r="K7" s="20">
        <v>-5041376</v>
      </c>
      <c r="L7" s="20">
        <v>707551</v>
      </c>
      <c r="M7" s="20">
        <v>1979620</v>
      </c>
      <c r="N7" s="20">
        <v>-2354205</v>
      </c>
      <c r="O7" s="20"/>
      <c r="P7" s="20"/>
      <c r="Q7" s="20"/>
      <c r="R7" s="20"/>
      <c r="S7" s="20"/>
      <c r="T7" s="20"/>
      <c r="U7" s="20"/>
      <c r="V7" s="20"/>
      <c r="W7" s="20">
        <v>17230890</v>
      </c>
      <c r="X7" s="20">
        <v>14386846</v>
      </c>
      <c r="Y7" s="20">
        <v>2844044</v>
      </c>
      <c r="Z7" s="21">
        <v>19.768363406406102</v>
      </c>
      <c r="AA7" s="22">
        <v>22030608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-291655</v>
      </c>
      <c r="D10" s="18"/>
      <c r="E10" s="19">
        <v>-234397</v>
      </c>
      <c r="F10" s="20">
        <v>-234397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-291655</v>
      </c>
      <c r="X10" s="20">
        <v>-133895</v>
      </c>
      <c r="Y10" s="20">
        <v>-157760</v>
      </c>
      <c r="Z10" s="21">
        <v>117.82366779939504</v>
      </c>
      <c r="AA10" s="22">
        <v>-234397</v>
      </c>
    </row>
    <row r="11" spans="1:27" ht="13.5" x14ac:dyDescent="0.25">
      <c r="A11" s="23" t="s">
        <v>39</v>
      </c>
      <c r="B11" s="17" t="s">
        <v>32</v>
      </c>
      <c r="C11" s="18">
        <v>84461627</v>
      </c>
      <c r="D11" s="18"/>
      <c r="E11" s="19">
        <v>67107166</v>
      </c>
      <c r="F11" s="20">
        <v>67107166</v>
      </c>
      <c r="G11" s="24">
        <v>84183447</v>
      </c>
      <c r="H11" s="24">
        <v>1724202</v>
      </c>
      <c r="I11" s="24">
        <v>2137641</v>
      </c>
      <c r="J11" s="20">
        <v>88045290</v>
      </c>
      <c r="K11" s="24">
        <v>1834096</v>
      </c>
      <c r="L11" s="24">
        <v>2347514</v>
      </c>
      <c r="M11" s="20">
        <v>614077</v>
      </c>
      <c r="N11" s="24">
        <v>4795687</v>
      </c>
      <c r="O11" s="24"/>
      <c r="P11" s="24"/>
      <c r="Q11" s="20"/>
      <c r="R11" s="24"/>
      <c r="S11" s="24"/>
      <c r="T11" s="20"/>
      <c r="U11" s="24"/>
      <c r="V11" s="24"/>
      <c r="W11" s="24">
        <v>92840977</v>
      </c>
      <c r="X11" s="20">
        <v>67107166</v>
      </c>
      <c r="Y11" s="24">
        <v>25733811</v>
      </c>
      <c r="Z11" s="25">
        <v>38.34733685520262</v>
      </c>
      <c r="AA11" s="26">
        <v>67107166</v>
      </c>
    </row>
    <row r="12" spans="1:27" ht="13.5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38991160</v>
      </c>
      <c r="D13" s="29">
        <f>SUM(D6:D12)</f>
        <v>0</v>
      </c>
      <c r="E13" s="30">
        <f t="shared" si="0"/>
        <v>33400551</v>
      </c>
      <c r="F13" s="31">
        <f t="shared" si="0"/>
        <v>33400551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-1105068</v>
      </c>
      <c r="L13" s="31">
        <f t="shared" si="0"/>
        <v>1948159</v>
      </c>
      <c r="M13" s="31">
        <f t="shared" si="0"/>
        <v>-507419</v>
      </c>
      <c r="N13" s="31">
        <f t="shared" si="0"/>
        <v>335672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31514743</v>
      </c>
      <c r="X13" s="31">
        <f t="shared" si="0"/>
        <v>33782670</v>
      </c>
      <c r="Y13" s="31">
        <f t="shared" si="0"/>
        <v>-2267927</v>
      </c>
      <c r="Z13" s="32">
        <f>+IF(X13&lt;&gt;0,+(Y13/X13)*100,0)</f>
        <v>-6.7132852435879107</v>
      </c>
      <c r="AA13" s="33">
        <f>SUM(AA6:AA12)</f>
        <v>33400551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89019487</v>
      </c>
      <c r="D17" s="18"/>
      <c r="E17" s="19">
        <v>90069568</v>
      </c>
      <c r="F17" s="20">
        <v>90069568</v>
      </c>
      <c r="G17" s="24">
        <v>89154873</v>
      </c>
      <c r="H17" s="24">
        <v>-778583</v>
      </c>
      <c r="I17" s="24">
        <v>-311218</v>
      </c>
      <c r="J17" s="20">
        <v>88065072</v>
      </c>
      <c r="K17" s="24">
        <v>-321597</v>
      </c>
      <c r="L17" s="24">
        <v>-311218</v>
      </c>
      <c r="M17" s="20">
        <v>-321597</v>
      </c>
      <c r="N17" s="24">
        <v>-954412</v>
      </c>
      <c r="O17" s="24"/>
      <c r="P17" s="24"/>
      <c r="Q17" s="20"/>
      <c r="R17" s="24"/>
      <c r="S17" s="24"/>
      <c r="T17" s="20"/>
      <c r="U17" s="24"/>
      <c r="V17" s="24"/>
      <c r="W17" s="24">
        <v>87110660</v>
      </c>
      <c r="X17" s="20">
        <v>91969456</v>
      </c>
      <c r="Y17" s="24">
        <v>-4858796</v>
      </c>
      <c r="Z17" s="25">
        <v>-5.2830539739193414</v>
      </c>
      <c r="AA17" s="26">
        <v>90069568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89019487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90069568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-321597</v>
      </c>
      <c r="L25" s="36">
        <f t="shared" si="1"/>
        <v>-311218</v>
      </c>
      <c r="M25" s="36">
        <f t="shared" si="1"/>
        <v>-321597</v>
      </c>
      <c r="N25" s="36">
        <f t="shared" si="1"/>
        <v>-954412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87110660</v>
      </c>
      <c r="X25" s="36">
        <f t="shared" si="1"/>
        <v>91969456</v>
      </c>
      <c r="Y25" s="36">
        <f t="shared" si="1"/>
        <v>-4858796</v>
      </c>
      <c r="Z25" s="37">
        <f>+IF(X25&lt;&gt;0,+(Y25/X25)*100,0)</f>
        <v>-5.2830539739193414</v>
      </c>
      <c r="AA25" s="38">
        <f>SUM(AA15:AA24)</f>
        <v>90069568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128010647</v>
      </c>
      <c r="D26" s="29">
        <f>+D13+D25</f>
        <v>0</v>
      </c>
      <c r="E26" s="30">
        <f t="shared" si="2"/>
        <v>123470119</v>
      </c>
      <c r="F26" s="31">
        <f t="shared" si="2"/>
        <v>123470119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-1426665</v>
      </c>
      <c r="L26" s="31">
        <f t="shared" si="2"/>
        <v>1636941</v>
      </c>
      <c r="M26" s="31">
        <f t="shared" si="2"/>
        <v>-829016</v>
      </c>
      <c r="N26" s="31">
        <f t="shared" si="2"/>
        <v>-618740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118625403</v>
      </c>
      <c r="X26" s="31">
        <f t="shared" si="2"/>
        <v>125752126</v>
      </c>
      <c r="Y26" s="31">
        <f t="shared" si="2"/>
        <v>-7126723</v>
      </c>
      <c r="Z26" s="32">
        <f>+IF(X26&lt;&gt;0,+(Y26/X26)*100,0)</f>
        <v>-5.6672783408846703</v>
      </c>
      <c r="AA26" s="33">
        <f>+AA13+AA25</f>
        <v>123470119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2007375</v>
      </c>
      <c r="D31" s="18"/>
      <c r="E31" s="19">
        <v>2009315</v>
      </c>
      <c r="F31" s="20">
        <v>2009315</v>
      </c>
      <c r="G31" s="20">
        <v>2013563</v>
      </c>
      <c r="H31" s="20">
        <v>14876</v>
      </c>
      <c r="I31" s="20">
        <v>1788</v>
      </c>
      <c r="J31" s="20">
        <v>2030227</v>
      </c>
      <c r="K31" s="20">
        <v>9387</v>
      </c>
      <c r="L31" s="20">
        <v>13069</v>
      </c>
      <c r="M31" s="20">
        <v>10552</v>
      </c>
      <c r="N31" s="20">
        <v>33008</v>
      </c>
      <c r="O31" s="20"/>
      <c r="P31" s="20"/>
      <c r="Q31" s="20"/>
      <c r="R31" s="20"/>
      <c r="S31" s="20"/>
      <c r="T31" s="20"/>
      <c r="U31" s="20"/>
      <c r="V31" s="20"/>
      <c r="W31" s="20">
        <v>2063235</v>
      </c>
      <c r="X31" s="20">
        <v>2053084</v>
      </c>
      <c r="Y31" s="20">
        <v>10151</v>
      </c>
      <c r="Z31" s="21">
        <v>0.49442692067153615</v>
      </c>
      <c r="AA31" s="22">
        <v>2009315</v>
      </c>
    </row>
    <row r="32" spans="1:27" ht="13.5" x14ac:dyDescent="0.25">
      <c r="A32" s="23" t="s">
        <v>59</v>
      </c>
      <c r="B32" s="17" t="s">
        <v>32</v>
      </c>
      <c r="C32" s="18">
        <v>11778177</v>
      </c>
      <c r="D32" s="18"/>
      <c r="E32" s="19">
        <v>-3976533</v>
      </c>
      <c r="F32" s="20">
        <v>-3976533</v>
      </c>
      <c r="G32" s="20">
        <v>-5393455</v>
      </c>
      <c r="H32" s="20">
        <v>-641060</v>
      </c>
      <c r="I32" s="20">
        <v>1996</v>
      </c>
      <c r="J32" s="20">
        <v>-6032519</v>
      </c>
      <c r="K32" s="20">
        <v>-40777</v>
      </c>
      <c r="L32" s="20">
        <v>7385363</v>
      </c>
      <c r="M32" s="20">
        <v>-7327817</v>
      </c>
      <c r="N32" s="20">
        <v>16769</v>
      </c>
      <c r="O32" s="20"/>
      <c r="P32" s="20"/>
      <c r="Q32" s="20"/>
      <c r="R32" s="20"/>
      <c r="S32" s="20"/>
      <c r="T32" s="20"/>
      <c r="U32" s="20"/>
      <c r="V32" s="20"/>
      <c r="W32" s="20">
        <v>-6015750</v>
      </c>
      <c r="X32" s="20">
        <v>-3976533</v>
      </c>
      <c r="Y32" s="20">
        <v>-2039217</v>
      </c>
      <c r="Z32" s="21">
        <v>51.281279446190943</v>
      </c>
      <c r="AA32" s="22">
        <v>-3976533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76371418</v>
      </c>
      <c r="D35" s="18"/>
      <c r="E35" s="19">
        <v>67042733</v>
      </c>
      <c r="F35" s="20">
        <v>67042733</v>
      </c>
      <c r="G35" s="20">
        <v>77612555</v>
      </c>
      <c r="H35" s="20">
        <v>1644115</v>
      </c>
      <c r="I35" s="20">
        <v>1525822</v>
      </c>
      <c r="J35" s="20">
        <v>80782492</v>
      </c>
      <c r="K35" s="20">
        <v>1423442</v>
      </c>
      <c r="L35" s="20">
        <v>1291489</v>
      </c>
      <c r="M35" s="20">
        <v>1440388</v>
      </c>
      <c r="N35" s="20">
        <v>4155319</v>
      </c>
      <c r="O35" s="20"/>
      <c r="P35" s="20"/>
      <c r="Q35" s="20"/>
      <c r="R35" s="20"/>
      <c r="S35" s="20"/>
      <c r="T35" s="20"/>
      <c r="U35" s="20"/>
      <c r="V35" s="20"/>
      <c r="W35" s="20">
        <v>84937811</v>
      </c>
      <c r="X35" s="20">
        <v>64928837</v>
      </c>
      <c r="Y35" s="20">
        <v>20008974</v>
      </c>
      <c r="Z35" s="21">
        <v>30.816775603111452</v>
      </c>
      <c r="AA35" s="22">
        <v>67042733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90156970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65075515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1392052</v>
      </c>
      <c r="L37" s="31">
        <f t="shared" si="3"/>
        <v>8689921</v>
      </c>
      <c r="M37" s="31">
        <f t="shared" si="3"/>
        <v>-5876877</v>
      </c>
      <c r="N37" s="31">
        <f t="shared" si="3"/>
        <v>4205096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80985296</v>
      </c>
      <c r="X37" s="31">
        <f t="shared" si="3"/>
        <v>63005388</v>
      </c>
      <c r="Y37" s="31">
        <f t="shared" si="3"/>
        <v>17979908</v>
      </c>
      <c r="Z37" s="32">
        <f>+IF(X37&lt;&gt;0,+(Y37/X37)*100,0)</f>
        <v>28.537095906781811</v>
      </c>
      <c r="AA37" s="33">
        <f>SUM(AA29:AA36)</f>
        <v>65075515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90156970</v>
      </c>
      <c r="D44" s="29">
        <f>+D37+D43</f>
        <v>0</v>
      </c>
      <c r="E44" s="30">
        <f t="shared" si="5"/>
        <v>65075515</v>
      </c>
      <c r="F44" s="31">
        <f t="shared" si="5"/>
        <v>65075515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1392052</v>
      </c>
      <c r="L44" s="31">
        <f t="shared" si="5"/>
        <v>8689921</v>
      </c>
      <c r="M44" s="31">
        <f t="shared" si="5"/>
        <v>-5876877</v>
      </c>
      <c r="N44" s="31">
        <f t="shared" si="5"/>
        <v>4205096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80985296</v>
      </c>
      <c r="X44" s="31">
        <f t="shared" si="5"/>
        <v>63005388</v>
      </c>
      <c r="Y44" s="31">
        <f t="shared" si="5"/>
        <v>17979908</v>
      </c>
      <c r="Z44" s="32">
        <f>+IF(X44&lt;&gt;0,+(Y44/X44)*100,0)</f>
        <v>28.537095906781811</v>
      </c>
      <c r="AA44" s="33">
        <f>+AA37+AA43</f>
        <v>65075515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37853677</v>
      </c>
      <c r="D45" s="42">
        <f t="shared" si="6"/>
        <v>0</v>
      </c>
      <c r="E45" s="43">
        <f t="shared" si="6"/>
        <v>58394604</v>
      </c>
      <c r="F45" s="44">
        <f t="shared" si="6"/>
        <v>58394604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-2818717</v>
      </c>
      <c r="L45" s="44">
        <f t="shared" si="6"/>
        <v>-7052980</v>
      </c>
      <c r="M45" s="44">
        <f t="shared" si="6"/>
        <v>5047861</v>
      </c>
      <c r="N45" s="44">
        <f t="shared" si="6"/>
        <v>-4823836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37640107</v>
      </c>
      <c r="X45" s="44">
        <f t="shared" si="6"/>
        <v>62746738</v>
      </c>
      <c r="Y45" s="44">
        <f t="shared" si="6"/>
        <v>-25106631</v>
      </c>
      <c r="Z45" s="45">
        <f>+IF(X45&lt;&gt;0,+(Y45/X45)*100,0)</f>
        <v>-40.012647350687772</v>
      </c>
      <c r="AA45" s="46">
        <f>+AA26-AA44</f>
        <v>58394604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-63420438</v>
      </c>
      <c r="D47" s="18"/>
      <c r="E47" s="19">
        <v>-11359911</v>
      </c>
      <c r="F47" s="20">
        <v>-11359911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>
        <v>-1760866</v>
      </c>
      <c r="L47" s="20">
        <v>-7262357</v>
      </c>
      <c r="M47" s="20">
        <v>4884280</v>
      </c>
      <c r="N47" s="20">
        <v>-4138943</v>
      </c>
      <c r="O47" s="20"/>
      <c r="P47" s="20"/>
      <c r="Q47" s="20"/>
      <c r="R47" s="20"/>
      <c r="S47" s="20"/>
      <c r="T47" s="20"/>
      <c r="U47" s="20"/>
      <c r="V47" s="20"/>
      <c r="W47" s="20">
        <v>-63397735</v>
      </c>
      <c r="X47" s="20">
        <v>-7007777</v>
      </c>
      <c r="Y47" s="20">
        <v>-56389958</v>
      </c>
      <c r="Z47" s="47">
        <v>804.67683261039849</v>
      </c>
      <c r="AA47" s="22">
        <v>-11359911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-63420438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-11359911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-1760866</v>
      </c>
      <c r="L50" s="52">
        <f t="shared" si="7"/>
        <v>-7262357</v>
      </c>
      <c r="M50" s="52">
        <f t="shared" si="7"/>
        <v>4884280</v>
      </c>
      <c r="N50" s="52">
        <f t="shared" si="7"/>
        <v>-4138943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-63397735</v>
      </c>
      <c r="X50" s="52">
        <f t="shared" si="7"/>
        <v>-7007777</v>
      </c>
      <c r="Y50" s="52">
        <f t="shared" si="7"/>
        <v>-56389958</v>
      </c>
      <c r="Z50" s="53">
        <f>+IF(X50&lt;&gt;0,+(Y50/X50)*100,0)</f>
        <v>804.67683261039849</v>
      </c>
      <c r="AA50" s="54">
        <f>SUM(AA47:AA49)</f>
        <v>-11359911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20881096</v>
      </c>
      <c r="G6" s="20">
        <v>11285814</v>
      </c>
      <c r="H6" s="20">
        <v>-912221</v>
      </c>
      <c r="I6" s="20">
        <v>4225337</v>
      </c>
      <c r="J6" s="20">
        <v>14598930</v>
      </c>
      <c r="K6" s="20">
        <v>1417067</v>
      </c>
      <c r="L6" s="20">
        <v>1464749</v>
      </c>
      <c r="M6" s="20"/>
      <c r="N6" s="20">
        <v>2881816</v>
      </c>
      <c r="O6" s="20"/>
      <c r="P6" s="20"/>
      <c r="Q6" s="20"/>
      <c r="R6" s="20"/>
      <c r="S6" s="20"/>
      <c r="T6" s="20"/>
      <c r="U6" s="20"/>
      <c r="V6" s="20"/>
      <c r="W6" s="20">
        <v>17480746</v>
      </c>
      <c r="X6" s="20">
        <v>12861079</v>
      </c>
      <c r="Y6" s="20">
        <v>4619667</v>
      </c>
      <c r="Z6" s="21">
        <v>35.91974670243453</v>
      </c>
      <c r="AA6" s="22">
        <v>20881096</v>
      </c>
    </row>
    <row r="7" spans="1:27" ht="13.5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7171322</v>
      </c>
      <c r="G7" s="20">
        <v>7531393</v>
      </c>
      <c r="H7" s="20">
        <v>264232</v>
      </c>
      <c r="I7" s="20">
        <v>1724029</v>
      </c>
      <c r="J7" s="20">
        <v>9519654</v>
      </c>
      <c r="K7" s="20">
        <v>-29289</v>
      </c>
      <c r="L7" s="20">
        <v>751163</v>
      </c>
      <c r="M7" s="20"/>
      <c r="N7" s="20">
        <v>721874</v>
      </c>
      <c r="O7" s="20"/>
      <c r="P7" s="20"/>
      <c r="Q7" s="20"/>
      <c r="R7" s="20"/>
      <c r="S7" s="20"/>
      <c r="T7" s="20"/>
      <c r="U7" s="20"/>
      <c r="V7" s="20"/>
      <c r="W7" s="20">
        <v>10241528</v>
      </c>
      <c r="X7" s="20">
        <v>2616007</v>
      </c>
      <c r="Y7" s="20">
        <v>7625521</v>
      </c>
      <c r="Z7" s="21">
        <v>291.49467107695045</v>
      </c>
      <c r="AA7" s="22">
        <v>7171322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>
        <v>-69</v>
      </c>
      <c r="L10" s="20"/>
      <c r="M10" s="20"/>
      <c r="N10" s="20">
        <v>-69</v>
      </c>
      <c r="O10" s="20"/>
      <c r="P10" s="20"/>
      <c r="Q10" s="20"/>
      <c r="R10" s="20"/>
      <c r="S10" s="20"/>
      <c r="T10" s="20"/>
      <c r="U10" s="20"/>
      <c r="V10" s="20"/>
      <c r="W10" s="20">
        <v>-739</v>
      </c>
      <c r="X10" s="20">
        <v>-32838</v>
      </c>
      <c r="Y10" s="20">
        <v>32099</v>
      </c>
      <c r="Z10" s="21">
        <v>-97.749558438394544</v>
      </c>
      <c r="AA10" s="22"/>
    </row>
    <row r="11" spans="1:27" ht="13.5" x14ac:dyDescent="0.25">
      <c r="A11" s="23" t="s">
        <v>39</v>
      </c>
      <c r="B11" s="17" t="s">
        <v>32</v>
      </c>
      <c r="C11" s="18">
        <v>304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28052418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1387709</v>
      </c>
      <c r="L13" s="31">
        <f t="shared" si="0"/>
        <v>2215912</v>
      </c>
      <c r="M13" s="31">
        <f t="shared" si="0"/>
        <v>0</v>
      </c>
      <c r="N13" s="31">
        <f t="shared" si="0"/>
        <v>3603621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27721535</v>
      </c>
      <c r="X13" s="31">
        <f t="shared" si="0"/>
        <v>15444248</v>
      </c>
      <c r="Y13" s="31">
        <f t="shared" si="0"/>
        <v>12277287</v>
      </c>
      <c r="Z13" s="32">
        <f>+IF(X13&lt;&gt;0,+(Y13/X13)*100,0)</f>
        <v>79.49423630078978</v>
      </c>
      <c r="AA13" s="33">
        <f>SUM(AA6:AA12)</f>
        <v>28052418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-821122</v>
      </c>
      <c r="G17" s="24">
        <v>66276</v>
      </c>
      <c r="H17" s="24">
        <v>12666</v>
      </c>
      <c r="I17" s="24"/>
      <c r="J17" s="20">
        <v>78942</v>
      </c>
      <c r="K17" s="24">
        <v>430435</v>
      </c>
      <c r="L17" s="24"/>
      <c r="M17" s="20"/>
      <c r="N17" s="24">
        <v>430435</v>
      </c>
      <c r="O17" s="24"/>
      <c r="P17" s="24"/>
      <c r="Q17" s="20"/>
      <c r="R17" s="24"/>
      <c r="S17" s="24"/>
      <c r="T17" s="20"/>
      <c r="U17" s="24"/>
      <c r="V17" s="24"/>
      <c r="W17" s="24">
        <v>509377</v>
      </c>
      <c r="X17" s="20">
        <v>-410562</v>
      </c>
      <c r="Y17" s="24">
        <v>919939</v>
      </c>
      <c r="Z17" s="25">
        <v>-224.06822842834941</v>
      </c>
      <c r="AA17" s="26">
        <v>-821122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-821122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430435</v>
      </c>
      <c r="L25" s="36">
        <f t="shared" si="1"/>
        <v>0</v>
      </c>
      <c r="M25" s="36">
        <f t="shared" si="1"/>
        <v>0</v>
      </c>
      <c r="N25" s="36">
        <f t="shared" si="1"/>
        <v>430435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509377</v>
      </c>
      <c r="X25" s="36">
        <f t="shared" si="1"/>
        <v>-410562</v>
      </c>
      <c r="Y25" s="36">
        <f t="shared" si="1"/>
        <v>919939</v>
      </c>
      <c r="Z25" s="37">
        <f>+IF(X25&lt;&gt;0,+(Y25/X25)*100,0)</f>
        <v>-224.06822842834941</v>
      </c>
      <c r="AA25" s="38">
        <f>SUM(AA15:AA24)</f>
        <v>-821122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27231296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1818144</v>
      </c>
      <c r="L26" s="31">
        <f t="shared" si="2"/>
        <v>2215912</v>
      </c>
      <c r="M26" s="31">
        <f t="shared" si="2"/>
        <v>0</v>
      </c>
      <c r="N26" s="31">
        <f t="shared" si="2"/>
        <v>4034056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28230912</v>
      </c>
      <c r="X26" s="31">
        <f t="shared" si="2"/>
        <v>15033686</v>
      </c>
      <c r="Y26" s="31">
        <f t="shared" si="2"/>
        <v>13197226</v>
      </c>
      <c r="Z26" s="32">
        <f>+IF(X26&lt;&gt;0,+(Y26/X26)*100,0)</f>
        <v>87.784366388921526</v>
      </c>
      <c r="AA26" s="33">
        <f>+AA13+AA25</f>
        <v>27231296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15108558</v>
      </c>
      <c r="D32" s="18"/>
      <c r="E32" s="19"/>
      <c r="F32" s="20"/>
      <c r="G32" s="20">
        <v>942506</v>
      </c>
      <c r="H32" s="20">
        <v>-4709839</v>
      </c>
      <c r="I32" s="20">
        <v>6819233</v>
      </c>
      <c r="J32" s="20">
        <v>3051900</v>
      </c>
      <c r="K32" s="20">
        <v>4561102</v>
      </c>
      <c r="L32" s="20">
        <v>2028924</v>
      </c>
      <c r="M32" s="20"/>
      <c r="N32" s="20">
        <v>6590026</v>
      </c>
      <c r="O32" s="20"/>
      <c r="P32" s="20"/>
      <c r="Q32" s="20"/>
      <c r="R32" s="20"/>
      <c r="S32" s="20"/>
      <c r="T32" s="20"/>
      <c r="U32" s="20"/>
      <c r="V32" s="20"/>
      <c r="W32" s="20">
        <v>9641926</v>
      </c>
      <c r="X32" s="20">
        <v>5384398</v>
      </c>
      <c r="Y32" s="20">
        <v>4257528</v>
      </c>
      <c r="Z32" s="21">
        <v>79.071569375072201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>
        <v>-990000</v>
      </c>
      <c r="L33" s="20"/>
      <c r="M33" s="20"/>
      <c r="N33" s="20">
        <v>-990000</v>
      </c>
      <c r="O33" s="20"/>
      <c r="P33" s="20"/>
      <c r="Q33" s="20"/>
      <c r="R33" s="20"/>
      <c r="S33" s="20"/>
      <c r="T33" s="20"/>
      <c r="U33" s="20"/>
      <c r="V33" s="20"/>
      <c r="W33" s="20">
        <v>4160908</v>
      </c>
      <c r="X33" s="20"/>
      <c r="Y33" s="20">
        <v>4160908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572926</v>
      </c>
      <c r="D35" s="18"/>
      <c r="E35" s="19"/>
      <c r="F35" s="20"/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9688</v>
      </c>
      <c r="X35" s="20"/>
      <c r="Y35" s="20">
        <v>9688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15681484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3571102</v>
      </c>
      <c r="L37" s="31">
        <f t="shared" si="3"/>
        <v>2028924</v>
      </c>
      <c r="M37" s="31">
        <f t="shared" si="3"/>
        <v>0</v>
      </c>
      <c r="N37" s="31">
        <f t="shared" si="3"/>
        <v>5600026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13812522</v>
      </c>
      <c r="X37" s="31">
        <f t="shared" si="3"/>
        <v>5384398</v>
      </c>
      <c r="Y37" s="31">
        <f t="shared" si="3"/>
        <v>8428124</v>
      </c>
      <c r="Z37" s="32">
        <f>+IF(X37&lt;&gt;0,+(Y37/X37)*100,0)</f>
        <v>156.52862214123101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15681484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3571102</v>
      </c>
      <c r="L44" s="31">
        <f t="shared" si="5"/>
        <v>2028924</v>
      </c>
      <c r="M44" s="31">
        <f t="shared" si="5"/>
        <v>0</v>
      </c>
      <c r="N44" s="31">
        <f t="shared" si="5"/>
        <v>5600026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13812522</v>
      </c>
      <c r="X44" s="31">
        <f t="shared" si="5"/>
        <v>5384398</v>
      </c>
      <c r="Y44" s="31">
        <f t="shared" si="5"/>
        <v>8428124</v>
      </c>
      <c r="Z44" s="32">
        <f>+IF(X44&lt;&gt;0,+(Y44/X44)*100,0)</f>
        <v>156.52862214123101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45557315</v>
      </c>
      <c r="D45" s="42">
        <f t="shared" si="6"/>
        <v>0</v>
      </c>
      <c r="E45" s="43">
        <f t="shared" si="6"/>
        <v>27231296</v>
      </c>
      <c r="F45" s="44">
        <f t="shared" si="6"/>
        <v>27231296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-1752958</v>
      </c>
      <c r="L45" s="44">
        <f t="shared" si="6"/>
        <v>186988</v>
      </c>
      <c r="M45" s="44">
        <f t="shared" si="6"/>
        <v>0</v>
      </c>
      <c r="N45" s="44">
        <f t="shared" si="6"/>
        <v>-1565970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14418390</v>
      </c>
      <c r="X45" s="44">
        <f t="shared" si="6"/>
        <v>9649288</v>
      </c>
      <c r="Y45" s="44">
        <f t="shared" si="6"/>
        <v>4769102</v>
      </c>
      <c r="Z45" s="45">
        <f>+IF(X45&lt;&gt;0,+(Y45/X45)*100,0)</f>
        <v>49.424392763486793</v>
      </c>
      <c r="AA45" s="46">
        <f>+AA26-AA44</f>
        <v>27231296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-33504208</v>
      </c>
      <c r="G6" s="20">
        <v>-680660456</v>
      </c>
      <c r="H6" s="20">
        <v>-4830173</v>
      </c>
      <c r="I6" s="20">
        <v>-19413104</v>
      </c>
      <c r="J6" s="20">
        <v>-704903733</v>
      </c>
      <c r="K6" s="20">
        <v>-11509067</v>
      </c>
      <c r="L6" s="20">
        <v>299837</v>
      </c>
      <c r="M6" s="20">
        <v>-2471179</v>
      </c>
      <c r="N6" s="20">
        <v>-13680409</v>
      </c>
      <c r="O6" s="20"/>
      <c r="P6" s="20"/>
      <c r="Q6" s="20"/>
      <c r="R6" s="20"/>
      <c r="S6" s="20"/>
      <c r="T6" s="20"/>
      <c r="U6" s="20"/>
      <c r="V6" s="20"/>
      <c r="W6" s="20">
        <v>-718584142</v>
      </c>
      <c r="X6" s="20">
        <v>-16752066</v>
      </c>
      <c r="Y6" s="20">
        <v>-701832076</v>
      </c>
      <c r="Z6" s="21">
        <v>4189.5254949449218</v>
      </c>
      <c r="AA6" s="22">
        <v>-33504208</v>
      </c>
    </row>
    <row r="7" spans="1:27" ht="13.5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37304856</v>
      </c>
      <c r="G7" s="20">
        <v>380512204</v>
      </c>
      <c r="H7" s="20">
        <v>-23406446</v>
      </c>
      <c r="I7" s="20">
        <v>-1138813</v>
      </c>
      <c r="J7" s="20">
        <v>355966945</v>
      </c>
      <c r="K7" s="20">
        <v>-8164427</v>
      </c>
      <c r="L7" s="20">
        <v>-4850692</v>
      </c>
      <c r="M7" s="20">
        <v>-4929179</v>
      </c>
      <c r="N7" s="20">
        <v>-17944298</v>
      </c>
      <c r="O7" s="20"/>
      <c r="P7" s="20"/>
      <c r="Q7" s="20"/>
      <c r="R7" s="20"/>
      <c r="S7" s="20"/>
      <c r="T7" s="20"/>
      <c r="U7" s="20"/>
      <c r="V7" s="20"/>
      <c r="W7" s="20">
        <v>338022647</v>
      </c>
      <c r="X7" s="20">
        <v>18652427</v>
      </c>
      <c r="Y7" s="20">
        <v>319370220</v>
      </c>
      <c r="Z7" s="21">
        <v>1712.2180400437969</v>
      </c>
      <c r="AA7" s="22">
        <v>37304856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-6718000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>
        <v>-445876</v>
      </c>
      <c r="L10" s="20">
        <v>-896044</v>
      </c>
      <c r="M10" s="20">
        <v>-578219</v>
      </c>
      <c r="N10" s="20">
        <v>-1920139</v>
      </c>
      <c r="O10" s="20"/>
      <c r="P10" s="20"/>
      <c r="Q10" s="20"/>
      <c r="R10" s="20"/>
      <c r="S10" s="20"/>
      <c r="T10" s="20"/>
      <c r="U10" s="20"/>
      <c r="V10" s="20"/>
      <c r="W10" s="20">
        <v>-18345682</v>
      </c>
      <c r="X10" s="20">
        <v>-3358992</v>
      </c>
      <c r="Y10" s="20">
        <v>-14986690</v>
      </c>
      <c r="Z10" s="21">
        <v>446.16629036329948</v>
      </c>
      <c r="AA10" s="22">
        <v>-6718000</v>
      </c>
    </row>
    <row r="11" spans="1:27" ht="13.5" x14ac:dyDescent="0.25">
      <c r="A11" s="23" t="s">
        <v>39</v>
      </c>
      <c r="B11" s="17" t="s">
        <v>32</v>
      </c>
      <c r="C11" s="18">
        <v>-19520511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>
        <v>4695052</v>
      </c>
      <c r="L11" s="24">
        <v>4718312</v>
      </c>
      <c r="M11" s="20">
        <v>5038249</v>
      </c>
      <c r="N11" s="24">
        <v>14451613</v>
      </c>
      <c r="O11" s="24"/>
      <c r="P11" s="24"/>
      <c r="Q11" s="20"/>
      <c r="R11" s="24"/>
      <c r="S11" s="24"/>
      <c r="T11" s="20"/>
      <c r="U11" s="24"/>
      <c r="V11" s="24"/>
      <c r="W11" s="24">
        <v>16286933</v>
      </c>
      <c r="X11" s="20"/>
      <c r="Y11" s="24">
        <v>16286933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-332187865</v>
      </c>
      <c r="D13" s="29">
        <f>SUM(D6:D12)</f>
        <v>0</v>
      </c>
      <c r="E13" s="30">
        <f t="shared" si="0"/>
        <v>383193038</v>
      </c>
      <c r="F13" s="31">
        <f t="shared" si="0"/>
        <v>-2917352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-15424318</v>
      </c>
      <c r="L13" s="31">
        <f t="shared" si="0"/>
        <v>-728587</v>
      </c>
      <c r="M13" s="31">
        <f t="shared" si="0"/>
        <v>-2940328</v>
      </c>
      <c r="N13" s="31">
        <f t="shared" si="0"/>
        <v>-19093233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-381955804</v>
      </c>
      <c r="X13" s="31">
        <f t="shared" si="0"/>
        <v>-1458631</v>
      </c>
      <c r="Y13" s="31">
        <f t="shared" si="0"/>
        <v>-380497173</v>
      </c>
      <c r="Z13" s="32">
        <f>+IF(X13&lt;&gt;0,+(Y13/X13)*100,0)</f>
        <v>26085.910213069648</v>
      </c>
      <c r="AA13" s="33">
        <f>SUM(AA6:AA12)</f>
        <v>-2917352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216423173</v>
      </c>
      <c r="G17" s="24">
        <v>-37684123</v>
      </c>
      <c r="H17" s="24">
        <v>52860436</v>
      </c>
      <c r="I17" s="24"/>
      <c r="J17" s="20">
        <v>15176313</v>
      </c>
      <c r="K17" s="24">
        <v>598390</v>
      </c>
      <c r="L17" s="24"/>
      <c r="M17" s="20">
        <v>3243920</v>
      </c>
      <c r="N17" s="24">
        <v>3842310</v>
      </c>
      <c r="O17" s="24"/>
      <c r="P17" s="24"/>
      <c r="Q17" s="20"/>
      <c r="R17" s="24"/>
      <c r="S17" s="24"/>
      <c r="T17" s="20"/>
      <c r="U17" s="24"/>
      <c r="V17" s="24"/>
      <c r="W17" s="24">
        <v>19018623</v>
      </c>
      <c r="X17" s="20">
        <v>108211551</v>
      </c>
      <c r="Y17" s="24">
        <v>-89192928</v>
      </c>
      <c r="Z17" s="25">
        <v>-82.424590698270279</v>
      </c>
      <c r="AA17" s="26">
        <v>216423173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216423173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598390</v>
      </c>
      <c r="L25" s="36">
        <f t="shared" si="1"/>
        <v>0</v>
      </c>
      <c r="M25" s="36">
        <f t="shared" si="1"/>
        <v>3243920</v>
      </c>
      <c r="N25" s="36">
        <f t="shared" si="1"/>
        <v>3842310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19018623</v>
      </c>
      <c r="X25" s="36">
        <f t="shared" si="1"/>
        <v>108211551</v>
      </c>
      <c r="Y25" s="36">
        <f t="shared" si="1"/>
        <v>-89192928</v>
      </c>
      <c r="Z25" s="37">
        <f>+IF(X25&lt;&gt;0,+(Y25/X25)*100,0)</f>
        <v>-82.424590698270279</v>
      </c>
      <c r="AA25" s="38">
        <f>SUM(AA15:AA24)</f>
        <v>216423173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-317011553</v>
      </c>
      <c r="D26" s="29">
        <f>+D13+D25</f>
        <v>0</v>
      </c>
      <c r="E26" s="30">
        <f t="shared" si="2"/>
        <v>408386882</v>
      </c>
      <c r="F26" s="31">
        <f t="shared" si="2"/>
        <v>213505821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-14825928</v>
      </c>
      <c r="L26" s="31">
        <f t="shared" si="2"/>
        <v>-728587</v>
      </c>
      <c r="M26" s="31">
        <f t="shared" si="2"/>
        <v>303592</v>
      </c>
      <c r="N26" s="31">
        <f t="shared" si="2"/>
        <v>-15250923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-362937181</v>
      </c>
      <c r="X26" s="31">
        <f t="shared" si="2"/>
        <v>106752920</v>
      </c>
      <c r="Y26" s="31">
        <f t="shared" si="2"/>
        <v>-469690101</v>
      </c>
      <c r="Z26" s="32">
        <f>+IF(X26&lt;&gt;0,+(Y26/X26)*100,0)</f>
        <v>-439.97869191774805</v>
      </c>
      <c r="AA26" s="33">
        <f>+AA13+AA25</f>
        <v>213505821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15141518</v>
      </c>
      <c r="G31" s="20">
        <v>80695</v>
      </c>
      <c r="H31" s="20">
        <v>138186</v>
      </c>
      <c r="I31" s="20">
        <v>116940</v>
      </c>
      <c r="J31" s="20">
        <v>335821</v>
      </c>
      <c r="K31" s="20">
        <v>80719</v>
      </c>
      <c r="L31" s="20">
        <v>103067</v>
      </c>
      <c r="M31" s="20">
        <v>92296</v>
      </c>
      <c r="N31" s="20">
        <v>276082</v>
      </c>
      <c r="O31" s="20"/>
      <c r="P31" s="20"/>
      <c r="Q31" s="20"/>
      <c r="R31" s="20"/>
      <c r="S31" s="20"/>
      <c r="T31" s="20"/>
      <c r="U31" s="20"/>
      <c r="V31" s="20"/>
      <c r="W31" s="20">
        <v>611903</v>
      </c>
      <c r="X31" s="20">
        <v>7570754</v>
      </c>
      <c r="Y31" s="20">
        <v>-6958851</v>
      </c>
      <c r="Z31" s="21">
        <v>-91.917542162907424</v>
      </c>
      <c r="AA31" s="22">
        <v>15141518</v>
      </c>
    </row>
    <row r="32" spans="1:27" ht="13.5" x14ac:dyDescent="0.25">
      <c r="A32" s="23" t="s">
        <v>59</v>
      </c>
      <c r="B32" s="17" t="s">
        <v>32</v>
      </c>
      <c r="C32" s="18">
        <v>209025755</v>
      </c>
      <c r="D32" s="18"/>
      <c r="E32" s="19">
        <v>424373147</v>
      </c>
      <c r="F32" s="20">
        <v>29593204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>
        <v>-17679348</v>
      </c>
      <c r="L32" s="20">
        <v>419539</v>
      </c>
      <c r="M32" s="20">
        <v>-1177232</v>
      </c>
      <c r="N32" s="20">
        <v>-18437041</v>
      </c>
      <c r="O32" s="20"/>
      <c r="P32" s="20"/>
      <c r="Q32" s="20"/>
      <c r="R32" s="20"/>
      <c r="S32" s="20"/>
      <c r="T32" s="20"/>
      <c r="U32" s="20"/>
      <c r="V32" s="20"/>
      <c r="W32" s="20">
        <v>193532998</v>
      </c>
      <c r="X32" s="20">
        <v>14796529</v>
      </c>
      <c r="Y32" s="20">
        <v>178736469</v>
      </c>
      <c r="Z32" s="21">
        <v>1207.9621443650738</v>
      </c>
      <c r="AA32" s="22">
        <v>29593204</v>
      </c>
    </row>
    <row r="33" spans="1:27" ht="13.5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>
        <v>1</v>
      </c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>
        <v>-49756</v>
      </c>
      <c r="N33" s="20">
        <v>-49756</v>
      </c>
      <c r="O33" s="20"/>
      <c r="P33" s="20"/>
      <c r="Q33" s="20"/>
      <c r="R33" s="20"/>
      <c r="S33" s="20"/>
      <c r="T33" s="20"/>
      <c r="U33" s="20"/>
      <c r="V33" s="20"/>
      <c r="W33" s="20">
        <v>-23352453</v>
      </c>
      <c r="X33" s="20">
        <v>5</v>
      </c>
      <c r="Y33" s="20">
        <v>-23352458</v>
      </c>
      <c r="Z33" s="21">
        <v>-467049159.99999994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-167546647</v>
      </c>
      <c r="D35" s="18"/>
      <c r="E35" s="19"/>
      <c r="F35" s="20">
        <v>65349235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32674614</v>
      </c>
      <c r="Y35" s="20">
        <v>-200292147</v>
      </c>
      <c r="Z35" s="21">
        <v>-612.99009377738946</v>
      </c>
      <c r="AA35" s="22">
        <v>65349235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110083958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-17598629</v>
      </c>
      <c r="L37" s="31">
        <f t="shared" si="3"/>
        <v>522606</v>
      </c>
      <c r="M37" s="31">
        <f t="shared" si="3"/>
        <v>-1134692</v>
      </c>
      <c r="N37" s="31">
        <f t="shared" si="3"/>
        <v>-18210715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3174915</v>
      </c>
      <c r="X37" s="31">
        <f t="shared" si="3"/>
        <v>55041902</v>
      </c>
      <c r="Y37" s="31">
        <f t="shared" si="3"/>
        <v>-51866987</v>
      </c>
      <c r="Z37" s="32">
        <f>+IF(X37&lt;&gt;0,+(Y37/X37)*100,0)</f>
        <v>-94.23182178551896</v>
      </c>
      <c r="AA37" s="33">
        <f>SUM(AA29:AA36)</f>
        <v>110083958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110083958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-17598629</v>
      </c>
      <c r="L44" s="31">
        <f t="shared" si="5"/>
        <v>522606</v>
      </c>
      <c r="M44" s="31">
        <f t="shared" si="5"/>
        <v>-1134692</v>
      </c>
      <c r="N44" s="31">
        <f t="shared" si="5"/>
        <v>-18210715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3174915</v>
      </c>
      <c r="X44" s="31">
        <f t="shared" si="5"/>
        <v>55041902</v>
      </c>
      <c r="Y44" s="31">
        <f t="shared" si="5"/>
        <v>-51866987</v>
      </c>
      <c r="Z44" s="32">
        <f>+IF(X44&lt;&gt;0,+(Y44/X44)*100,0)</f>
        <v>-94.23182178551896</v>
      </c>
      <c r="AA44" s="33">
        <f>+AA37+AA43</f>
        <v>110083958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-335187964</v>
      </c>
      <c r="D45" s="42">
        <f t="shared" si="6"/>
        <v>0</v>
      </c>
      <c r="E45" s="43">
        <f t="shared" si="6"/>
        <v>-11783265</v>
      </c>
      <c r="F45" s="44">
        <f t="shared" si="6"/>
        <v>103421863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2772701</v>
      </c>
      <c r="L45" s="44">
        <f t="shared" si="6"/>
        <v>-1251193</v>
      </c>
      <c r="M45" s="44">
        <f t="shared" si="6"/>
        <v>1438284</v>
      </c>
      <c r="N45" s="44">
        <f t="shared" si="6"/>
        <v>2959792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-366112096</v>
      </c>
      <c r="X45" s="44">
        <f t="shared" si="6"/>
        <v>51711018</v>
      </c>
      <c r="Y45" s="44">
        <f t="shared" si="6"/>
        <v>-417823114</v>
      </c>
      <c r="Z45" s="45">
        <f>+IF(X45&lt;&gt;0,+(Y45/X45)*100,0)</f>
        <v>-807.99630361173695</v>
      </c>
      <c r="AA45" s="46">
        <f>+AA26-AA44</f>
        <v>103421863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>
        <v>-7653544</v>
      </c>
      <c r="L47" s="20">
        <v>-1567590</v>
      </c>
      <c r="M47" s="20"/>
      <c r="N47" s="20">
        <v>-9221134</v>
      </c>
      <c r="O47" s="20"/>
      <c r="P47" s="20"/>
      <c r="Q47" s="20"/>
      <c r="R47" s="20"/>
      <c r="S47" s="20"/>
      <c r="T47" s="20"/>
      <c r="U47" s="20"/>
      <c r="V47" s="20"/>
      <c r="W47" s="20">
        <v>-87609070</v>
      </c>
      <c r="X47" s="20"/>
      <c r="Y47" s="20">
        <v>-87609070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-7653544</v>
      </c>
      <c r="L50" s="52">
        <f t="shared" si="7"/>
        <v>-1567590</v>
      </c>
      <c r="M50" s="52">
        <f t="shared" si="7"/>
        <v>0</v>
      </c>
      <c r="N50" s="52">
        <f t="shared" si="7"/>
        <v>-9221134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-87609070</v>
      </c>
      <c r="X50" s="52">
        <f t="shared" si="7"/>
        <v>0</v>
      </c>
      <c r="Y50" s="52">
        <f t="shared" si="7"/>
        <v>-87609070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>
        <v>377459</v>
      </c>
      <c r="L6" s="20">
        <v>348735</v>
      </c>
      <c r="M6" s="20">
        <v>368550</v>
      </c>
      <c r="N6" s="20">
        <v>1094744</v>
      </c>
      <c r="O6" s="20"/>
      <c r="P6" s="20"/>
      <c r="Q6" s="20"/>
      <c r="R6" s="20"/>
      <c r="S6" s="20"/>
      <c r="T6" s="20"/>
      <c r="U6" s="20"/>
      <c r="V6" s="20"/>
      <c r="W6" s="20">
        <v>2162651</v>
      </c>
      <c r="X6" s="20">
        <v>5230998</v>
      </c>
      <c r="Y6" s="20">
        <v>-3068347</v>
      </c>
      <c r="Z6" s="21">
        <v>-58.657009618432276</v>
      </c>
      <c r="AA6" s="22">
        <v>10462000</v>
      </c>
    </row>
    <row r="7" spans="1:27" ht="13.5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>
        <v>3336</v>
      </c>
      <c r="L7" s="20">
        <v>103244</v>
      </c>
      <c r="M7" s="20">
        <v>2339</v>
      </c>
      <c r="N7" s="20">
        <v>108919</v>
      </c>
      <c r="O7" s="20"/>
      <c r="P7" s="20"/>
      <c r="Q7" s="20"/>
      <c r="R7" s="20"/>
      <c r="S7" s="20"/>
      <c r="T7" s="20"/>
      <c r="U7" s="20"/>
      <c r="V7" s="20"/>
      <c r="W7" s="20">
        <v>113351</v>
      </c>
      <c r="X7" s="20"/>
      <c r="Y7" s="20">
        <v>113351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380795</v>
      </c>
      <c r="L13" s="31">
        <f t="shared" si="0"/>
        <v>451979</v>
      </c>
      <c r="M13" s="31">
        <f t="shared" si="0"/>
        <v>370889</v>
      </c>
      <c r="N13" s="31">
        <f t="shared" si="0"/>
        <v>1203663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2276002</v>
      </c>
      <c r="X13" s="31">
        <f t="shared" si="0"/>
        <v>5230998</v>
      </c>
      <c r="Y13" s="31">
        <f t="shared" si="0"/>
        <v>-2954996</v>
      </c>
      <c r="Z13" s="32">
        <f>+IF(X13&lt;&gt;0,+(Y13/X13)*100,0)</f>
        <v>-56.490099977098062</v>
      </c>
      <c r="AA13" s="33">
        <f>SUM(AA6:AA12)</f>
        <v>10462000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5492700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>
        <v>1022018</v>
      </c>
      <c r="N17" s="24">
        <v>1022018</v>
      </c>
      <c r="O17" s="24"/>
      <c r="P17" s="24"/>
      <c r="Q17" s="20"/>
      <c r="R17" s="24"/>
      <c r="S17" s="24"/>
      <c r="T17" s="20"/>
      <c r="U17" s="24"/>
      <c r="V17" s="24"/>
      <c r="W17" s="24">
        <v>2816018</v>
      </c>
      <c r="X17" s="20">
        <v>2746350</v>
      </c>
      <c r="Y17" s="24">
        <v>69668</v>
      </c>
      <c r="Z17" s="25">
        <v>2.5367487756476779</v>
      </c>
      <c r="AA17" s="26">
        <v>5492700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5492700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1022018</v>
      </c>
      <c r="N25" s="36">
        <f t="shared" si="1"/>
        <v>1022018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2816018</v>
      </c>
      <c r="X25" s="36">
        <f t="shared" si="1"/>
        <v>2746350</v>
      </c>
      <c r="Y25" s="36">
        <f t="shared" si="1"/>
        <v>69668</v>
      </c>
      <c r="Z25" s="37">
        <f>+IF(X25&lt;&gt;0,+(Y25/X25)*100,0)</f>
        <v>2.5367487756476779</v>
      </c>
      <c r="AA25" s="38">
        <f>SUM(AA15:AA24)</f>
        <v>5492700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15954700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380795</v>
      </c>
      <c r="L26" s="31">
        <f t="shared" si="2"/>
        <v>451979</v>
      </c>
      <c r="M26" s="31">
        <f t="shared" si="2"/>
        <v>1392907</v>
      </c>
      <c r="N26" s="31">
        <f t="shared" si="2"/>
        <v>2225681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5092020</v>
      </c>
      <c r="X26" s="31">
        <f t="shared" si="2"/>
        <v>7977348</v>
      </c>
      <c r="Y26" s="31">
        <f t="shared" si="2"/>
        <v>-2885328</v>
      </c>
      <c r="Z26" s="32">
        <f>+IF(X26&lt;&gt;0,+(Y26/X26)*100,0)</f>
        <v>-36.169012559060981</v>
      </c>
      <c r="AA26" s="33">
        <f>+AA13+AA25</f>
        <v>15954700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>
        <v>80216</v>
      </c>
      <c r="L32" s="20">
        <v>88120</v>
      </c>
      <c r="M32" s="20">
        <v>66232</v>
      </c>
      <c r="N32" s="20">
        <v>234568</v>
      </c>
      <c r="O32" s="20"/>
      <c r="P32" s="20"/>
      <c r="Q32" s="20"/>
      <c r="R32" s="20"/>
      <c r="S32" s="20"/>
      <c r="T32" s="20"/>
      <c r="U32" s="20"/>
      <c r="V32" s="20"/>
      <c r="W32" s="20">
        <v>2632519</v>
      </c>
      <c r="X32" s="20"/>
      <c r="Y32" s="20">
        <v>2632519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80216</v>
      </c>
      <c r="L37" s="31">
        <f t="shared" si="3"/>
        <v>88120</v>
      </c>
      <c r="M37" s="31">
        <f t="shared" si="3"/>
        <v>66232</v>
      </c>
      <c r="N37" s="31">
        <f t="shared" si="3"/>
        <v>234568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2632519</v>
      </c>
      <c r="X37" s="31">
        <f t="shared" si="3"/>
        <v>0</v>
      </c>
      <c r="Y37" s="31">
        <f t="shared" si="3"/>
        <v>2632519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80216</v>
      </c>
      <c r="L44" s="31">
        <f t="shared" si="5"/>
        <v>88120</v>
      </c>
      <c r="M44" s="31">
        <f t="shared" si="5"/>
        <v>66232</v>
      </c>
      <c r="N44" s="31">
        <f t="shared" si="5"/>
        <v>234568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2632519</v>
      </c>
      <c r="X44" s="31">
        <f t="shared" si="5"/>
        <v>0</v>
      </c>
      <c r="Y44" s="31">
        <f t="shared" si="5"/>
        <v>2632519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15954700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300579</v>
      </c>
      <c r="L45" s="44">
        <f t="shared" si="6"/>
        <v>363859</v>
      </c>
      <c r="M45" s="44">
        <f t="shared" si="6"/>
        <v>1326675</v>
      </c>
      <c r="N45" s="44">
        <f t="shared" si="6"/>
        <v>1991113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2459501</v>
      </c>
      <c r="X45" s="44">
        <f t="shared" si="6"/>
        <v>7977348</v>
      </c>
      <c r="Y45" s="44">
        <f t="shared" si="6"/>
        <v>-5517847</v>
      </c>
      <c r="Z45" s="45">
        <f>+IF(X45&lt;&gt;0,+(Y45/X45)*100,0)</f>
        <v>-69.168939351774554</v>
      </c>
      <c r="AA45" s="46">
        <f>+AA26-AA44</f>
        <v>15954700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-8391153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-4195578</v>
      </c>
      <c r="Y6" s="20">
        <v>5695578</v>
      </c>
      <c r="Z6" s="21">
        <v>-135.75192738640541</v>
      </c>
      <c r="AA6" s="22">
        <v>-8391153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>
        <v>2110305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1055154</v>
      </c>
      <c r="Y11" s="24">
        <v>-1055154</v>
      </c>
      <c r="Z11" s="25">
        <v>-100</v>
      </c>
      <c r="AA11" s="26">
        <v>2110305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-6280848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-3140424</v>
      </c>
      <c r="Y13" s="31">
        <f t="shared" si="0"/>
        <v>4640424</v>
      </c>
      <c r="Z13" s="32">
        <f>+IF(X13&lt;&gt;0,+(Y13/X13)*100,0)</f>
        <v>-147.76425094191103</v>
      </c>
      <c r="AA13" s="33">
        <f>SUM(AA6:AA12)</f>
        <v>-6280848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-6280848</v>
      </c>
      <c r="F26" s="31">
        <f t="shared" si="2"/>
        <v>-6280848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-3140424</v>
      </c>
      <c r="Y26" s="31">
        <f t="shared" si="2"/>
        <v>4640424</v>
      </c>
      <c r="Z26" s="32">
        <f>+IF(X26&lt;&gt;0,+(Y26/X26)*100,0)</f>
        <v>-147.76425094191103</v>
      </c>
      <c r="AA26" s="33">
        <f>+AA13+AA25</f>
        <v>-6280848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>
        <v>-2292278</v>
      </c>
      <c r="L33" s="20">
        <v>2952066</v>
      </c>
      <c r="M33" s="20">
        <v>-319561</v>
      </c>
      <c r="N33" s="20">
        <v>340227</v>
      </c>
      <c r="O33" s="20"/>
      <c r="P33" s="20"/>
      <c r="Q33" s="20"/>
      <c r="R33" s="20"/>
      <c r="S33" s="20"/>
      <c r="T33" s="20"/>
      <c r="U33" s="20"/>
      <c r="V33" s="20"/>
      <c r="W33" s="20">
        <v>619206</v>
      </c>
      <c r="X33" s="20"/>
      <c r="Y33" s="20">
        <v>619206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-2292278</v>
      </c>
      <c r="L37" s="31">
        <f t="shared" si="3"/>
        <v>2952066</v>
      </c>
      <c r="M37" s="31">
        <f t="shared" si="3"/>
        <v>-319561</v>
      </c>
      <c r="N37" s="31">
        <f t="shared" si="3"/>
        <v>340227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619206</v>
      </c>
      <c r="X37" s="31">
        <f t="shared" si="3"/>
        <v>0</v>
      </c>
      <c r="Y37" s="31">
        <f t="shared" si="3"/>
        <v>619206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-2292278</v>
      </c>
      <c r="L44" s="31">
        <f t="shared" si="5"/>
        <v>2952066</v>
      </c>
      <c r="M44" s="31">
        <f t="shared" si="5"/>
        <v>-319561</v>
      </c>
      <c r="N44" s="31">
        <f t="shared" si="5"/>
        <v>340227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619206</v>
      </c>
      <c r="X44" s="31">
        <f t="shared" si="5"/>
        <v>0</v>
      </c>
      <c r="Y44" s="31">
        <f t="shared" si="5"/>
        <v>619206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-6280848</v>
      </c>
      <c r="F45" s="44">
        <f t="shared" si="6"/>
        <v>-6280848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2292278</v>
      </c>
      <c r="L45" s="44">
        <f t="shared" si="6"/>
        <v>-2952066</v>
      </c>
      <c r="M45" s="44">
        <f t="shared" si="6"/>
        <v>319561</v>
      </c>
      <c r="N45" s="44">
        <f t="shared" si="6"/>
        <v>-340227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880794</v>
      </c>
      <c r="X45" s="44">
        <f t="shared" si="6"/>
        <v>-3140424</v>
      </c>
      <c r="Y45" s="44">
        <f t="shared" si="6"/>
        <v>4021218</v>
      </c>
      <c r="Z45" s="45">
        <f>+IF(X45&lt;&gt;0,+(Y45/X45)*100,0)</f>
        <v>-128.04697709608638</v>
      </c>
      <c r="AA45" s="46">
        <f>+AA26-AA44</f>
        <v>-6280848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4593836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945058</v>
      </c>
      <c r="X17" s="20">
        <v>2220325</v>
      </c>
      <c r="Y17" s="24">
        <v>-1275267</v>
      </c>
      <c r="Z17" s="25">
        <v>-57.436051028565636</v>
      </c>
      <c r="AA17" s="26">
        <v>4593836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4593836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945058</v>
      </c>
      <c r="X25" s="36">
        <f t="shared" si="1"/>
        <v>2220325</v>
      </c>
      <c r="Y25" s="36">
        <f t="shared" si="1"/>
        <v>-1275267</v>
      </c>
      <c r="Z25" s="37">
        <f>+IF(X25&lt;&gt;0,+(Y25/X25)*100,0)</f>
        <v>-57.436051028565636</v>
      </c>
      <c r="AA25" s="38">
        <f>SUM(AA15:AA24)</f>
        <v>4593836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4593836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945058</v>
      </c>
      <c r="X26" s="31">
        <f t="shared" si="2"/>
        <v>2220325</v>
      </c>
      <c r="Y26" s="31">
        <f t="shared" si="2"/>
        <v>-1275267</v>
      </c>
      <c r="Z26" s="32">
        <f>+IF(X26&lt;&gt;0,+(Y26/X26)*100,0)</f>
        <v>-57.436051028565636</v>
      </c>
      <c r="AA26" s="33">
        <f>+AA13+AA25</f>
        <v>4593836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4593836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945058</v>
      </c>
      <c r="X45" s="44">
        <f t="shared" si="6"/>
        <v>2220325</v>
      </c>
      <c r="Y45" s="44">
        <f t="shared" si="6"/>
        <v>-1275267</v>
      </c>
      <c r="Z45" s="45">
        <f>+IF(X45&lt;&gt;0,+(Y45/X45)*100,0)</f>
        <v>-57.436051028565636</v>
      </c>
      <c r="AA45" s="46">
        <f>+AA26-AA44</f>
        <v>4593836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>
        <v>89205</v>
      </c>
      <c r="L7" s="20">
        <v>51398</v>
      </c>
      <c r="M7" s="20">
        <v>168395</v>
      </c>
      <c r="N7" s="20">
        <v>308998</v>
      </c>
      <c r="O7" s="20"/>
      <c r="P7" s="20"/>
      <c r="Q7" s="20"/>
      <c r="R7" s="20"/>
      <c r="S7" s="20"/>
      <c r="T7" s="20"/>
      <c r="U7" s="20"/>
      <c r="V7" s="20"/>
      <c r="W7" s="20">
        <v>327966</v>
      </c>
      <c r="X7" s="20">
        <v>2</v>
      </c>
      <c r="Y7" s="20">
        <v>327964</v>
      </c>
      <c r="Z7" s="21">
        <v>16398200</v>
      </c>
      <c r="AA7" s="22">
        <v>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89205</v>
      </c>
      <c r="L13" s="31">
        <f t="shared" si="0"/>
        <v>51398</v>
      </c>
      <c r="M13" s="31">
        <f t="shared" si="0"/>
        <v>168395</v>
      </c>
      <c r="N13" s="31">
        <f t="shared" si="0"/>
        <v>308998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327966</v>
      </c>
      <c r="X13" s="31">
        <f t="shared" si="0"/>
        <v>2</v>
      </c>
      <c r="Y13" s="31">
        <f t="shared" si="0"/>
        <v>327964</v>
      </c>
      <c r="Z13" s="32">
        <f>+IF(X13&lt;&gt;0,+(Y13/X13)*100,0)</f>
        <v>16398200</v>
      </c>
      <c r="AA13" s="33">
        <f>SUM(AA6:AA12)</f>
        <v>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</v>
      </c>
      <c r="Y17" s="24">
        <v>-9</v>
      </c>
      <c r="Z17" s="25">
        <v>-100</v>
      </c>
      <c r="AA17" s="26">
        <v>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</v>
      </c>
      <c r="Y25" s="36">
        <f t="shared" si="1"/>
        <v>-9</v>
      </c>
      <c r="Z25" s="37">
        <f>+IF(X25&lt;&gt;0,+(Y25/X25)*100,0)</f>
        <v>-100</v>
      </c>
      <c r="AA25" s="38">
        <f>SUM(AA15:AA24)</f>
        <v>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89205</v>
      </c>
      <c r="L26" s="31">
        <f t="shared" si="2"/>
        <v>51398</v>
      </c>
      <c r="M26" s="31">
        <f t="shared" si="2"/>
        <v>168395</v>
      </c>
      <c r="N26" s="31">
        <f t="shared" si="2"/>
        <v>308998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327966</v>
      </c>
      <c r="X26" s="31">
        <f t="shared" si="2"/>
        <v>11</v>
      </c>
      <c r="Y26" s="31">
        <f t="shared" si="2"/>
        <v>327955</v>
      </c>
      <c r="Z26" s="32">
        <f>+IF(X26&lt;&gt;0,+(Y26/X26)*100,0)</f>
        <v>2981409.0909090908</v>
      </c>
      <c r="AA26" s="33">
        <f>+AA13+AA25</f>
        <v>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>
        <v>125563</v>
      </c>
      <c r="L32" s="20">
        <v>117625</v>
      </c>
      <c r="M32" s="20">
        <v>117469</v>
      </c>
      <c r="N32" s="20">
        <v>360657</v>
      </c>
      <c r="O32" s="20"/>
      <c r="P32" s="20"/>
      <c r="Q32" s="20"/>
      <c r="R32" s="20"/>
      <c r="S32" s="20"/>
      <c r="T32" s="20"/>
      <c r="U32" s="20"/>
      <c r="V32" s="20"/>
      <c r="W32" s="20">
        <v>558672</v>
      </c>
      <c r="X32" s="20"/>
      <c r="Y32" s="20">
        <v>558672</v>
      </c>
      <c r="Z32" s="21"/>
      <c r="AA32" s="22">
        <v>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125563</v>
      </c>
      <c r="L37" s="31">
        <f t="shared" si="3"/>
        <v>117625</v>
      </c>
      <c r="M37" s="31">
        <f t="shared" si="3"/>
        <v>117469</v>
      </c>
      <c r="N37" s="31">
        <f t="shared" si="3"/>
        <v>360657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558672</v>
      </c>
      <c r="X37" s="31">
        <f t="shared" si="3"/>
        <v>0</v>
      </c>
      <c r="Y37" s="31">
        <f t="shared" si="3"/>
        <v>558672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125563</v>
      </c>
      <c r="L44" s="31">
        <f t="shared" si="5"/>
        <v>117625</v>
      </c>
      <c r="M44" s="31">
        <f t="shared" si="5"/>
        <v>117469</v>
      </c>
      <c r="N44" s="31">
        <f t="shared" si="5"/>
        <v>360657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558672</v>
      </c>
      <c r="X44" s="31">
        <f t="shared" si="5"/>
        <v>0</v>
      </c>
      <c r="Y44" s="31">
        <f t="shared" si="5"/>
        <v>558672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-36358</v>
      </c>
      <c r="L45" s="44">
        <f t="shared" si="6"/>
        <v>-66227</v>
      </c>
      <c r="M45" s="44">
        <f t="shared" si="6"/>
        <v>50926</v>
      </c>
      <c r="N45" s="44">
        <f t="shared" si="6"/>
        <v>-51659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-230706</v>
      </c>
      <c r="X45" s="44">
        <f t="shared" si="6"/>
        <v>11</v>
      </c>
      <c r="Y45" s="44">
        <f t="shared" si="6"/>
        <v>-230717</v>
      </c>
      <c r="Z45" s="45">
        <f>+IF(X45&lt;&gt;0,+(Y45/X45)*100,0)</f>
        <v>-2097427.2727272729</v>
      </c>
      <c r="AA45" s="46">
        <f>+AA26-AA44</f>
        <v>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2741892</v>
      </c>
      <c r="D6" s="18"/>
      <c r="E6" s="19">
        <v>-8095220</v>
      </c>
      <c r="F6" s="20">
        <v>-8095220</v>
      </c>
      <c r="G6" s="20">
        <v>3778271</v>
      </c>
      <c r="H6" s="20">
        <v>2969612</v>
      </c>
      <c r="I6" s="20">
        <v>4308418</v>
      </c>
      <c r="J6" s="20">
        <v>11056301</v>
      </c>
      <c r="K6" s="20">
        <v>5265106</v>
      </c>
      <c r="L6" s="20">
        <v>3029854</v>
      </c>
      <c r="M6" s="20">
        <v>2783879</v>
      </c>
      <c r="N6" s="20">
        <v>11078839</v>
      </c>
      <c r="O6" s="20"/>
      <c r="P6" s="20"/>
      <c r="Q6" s="20"/>
      <c r="R6" s="20"/>
      <c r="S6" s="20"/>
      <c r="T6" s="20"/>
      <c r="U6" s="20"/>
      <c r="V6" s="20"/>
      <c r="W6" s="20">
        <v>22135140</v>
      </c>
      <c r="X6" s="20">
        <v>-4047612</v>
      </c>
      <c r="Y6" s="20">
        <v>26182752</v>
      </c>
      <c r="Z6" s="21">
        <v>-646.86911690152124</v>
      </c>
      <c r="AA6" s="22">
        <v>-8095220</v>
      </c>
    </row>
    <row r="7" spans="1:27" ht="13.5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9553593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404511</v>
      </c>
      <c r="X7" s="20">
        <v>4776804</v>
      </c>
      <c r="Y7" s="20">
        <v>-4372293</v>
      </c>
      <c r="Z7" s="21">
        <v>-91.531764753169696</v>
      </c>
      <c r="AA7" s="22">
        <v>9553593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-17250</v>
      </c>
      <c r="Y10" s="20">
        <v>17250</v>
      </c>
      <c r="Z10" s="21">
        <v>-100</v>
      </c>
      <c r="AA10" s="22">
        <v>-34500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9825714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4912860</v>
      </c>
      <c r="Y11" s="24">
        <v>-4912860</v>
      </c>
      <c r="Z11" s="25">
        <v>-100</v>
      </c>
      <c r="AA11" s="26">
        <v>9825714</v>
      </c>
    </row>
    <row r="12" spans="1:27" ht="13.5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-12900</v>
      </c>
      <c r="X12" s="20"/>
      <c r="Y12" s="20">
        <v>-12900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3411023</v>
      </c>
      <c r="D13" s="29">
        <f>SUM(D6:D12)</f>
        <v>0</v>
      </c>
      <c r="E13" s="30">
        <f t="shared" si="0"/>
        <v>11249587</v>
      </c>
      <c r="F13" s="31">
        <f t="shared" si="0"/>
        <v>11249587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5265106</v>
      </c>
      <c r="L13" s="31">
        <f t="shared" si="0"/>
        <v>3029854</v>
      </c>
      <c r="M13" s="31">
        <f t="shared" si="0"/>
        <v>2783879</v>
      </c>
      <c r="N13" s="31">
        <f t="shared" si="0"/>
        <v>11078839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22526751</v>
      </c>
      <c r="X13" s="31">
        <f t="shared" si="0"/>
        <v>5624802</v>
      </c>
      <c r="Y13" s="31">
        <f t="shared" si="0"/>
        <v>16901949</v>
      </c>
      <c r="Z13" s="32">
        <f>+IF(X13&lt;&gt;0,+(Y13/X13)*100,0)</f>
        <v>300.48967056973737</v>
      </c>
      <c r="AA13" s="33">
        <f>SUM(AA6:AA12)</f>
        <v>11249587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28501765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>
        <v>2350</v>
      </c>
      <c r="L17" s="24">
        <v>525218</v>
      </c>
      <c r="M17" s="20"/>
      <c r="N17" s="24">
        <v>527568</v>
      </c>
      <c r="O17" s="24"/>
      <c r="P17" s="24"/>
      <c r="Q17" s="20"/>
      <c r="R17" s="24"/>
      <c r="S17" s="24"/>
      <c r="T17" s="20"/>
      <c r="U17" s="24"/>
      <c r="V17" s="24"/>
      <c r="W17" s="24">
        <v>-37595961</v>
      </c>
      <c r="X17" s="20">
        <v>14250882</v>
      </c>
      <c r="Y17" s="24">
        <v>-51846843</v>
      </c>
      <c r="Z17" s="25">
        <v>-363.81497650461216</v>
      </c>
      <c r="AA17" s="26">
        <v>28501765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28501765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2350</v>
      </c>
      <c r="L25" s="36">
        <f t="shared" si="1"/>
        <v>525218</v>
      </c>
      <c r="M25" s="36">
        <f t="shared" si="1"/>
        <v>0</v>
      </c>
      <c r="N25" s="36">
        <f t="shared" si="1"/>
        <v>527568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-37595961</v>
      </c>
      <c r="X25" s="36">
        <f t="shared" si="1"/>
        <v>14250882</v>
      </c>
      <c r="Y25" s="36">
        <f t="shared" si="1"/>
        <v>-51846843</v>
      </c>
      <c r="Z25" s="37">
        <f>+IF(X25&lt;&gt;0,+(Y25/X25)*100,0)</f>
        <v>-363.81497650461216</v>
      </c>
      <c r="AA25" s="38">
        <f>SUM(AA15:AA24)</f>
        <v>28501765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37768452</v>
      </c>
      <c r="D26" s="29">
        <f>+D13+D25</f>
        <v>0</v>
      </c>
      <c r="E26" s="30">
        <f t="shared" si="2"/>
        <v>39751352</v>
      </c>
      <c r="F26" s="31">
        <f t="shared" si="2"/>
        <v>39751352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5267456</v>
      </c>
      <c r="L26" s="31">
        <f t="shared" si="2"/>
        <v>3555072</v>
      </c>
      <c r="M26" s="31">
        <f t="shared" si="2"/>
        <v>2783879</v>
      </c>
      <c r="N26" s="31">
        <f t="shared" si="2"/>
        <v>11606407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-15069210</v>
      </c>
      <c r="X26" s="31">
        <f t="shared" si="2"/>
        <v>19875684</v>
      </c>
      <c r="Y26" s="31">
        <f t="shared" si="2"/>
        <v>-34944894</v>
      </c>
      <c r="Z26" s="32">
        <f>+IF(X26&lt;&gt;0,+(Y26/X26)*100,0)</f>
        <v>-175.81731526824436</v>
      </c>
      <c r="AA26" s="33">
        <f>+AA13+AA25</f>
        <v>39751352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>
        <v>20470000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10234992</v>
      </c>
      <c r="Y32" s="20">
        <v>-10234992</v>
      </c>
      <c r="Z32" s="21">
        <v>-100</v>
      </c>
      <c r="AA32" s="22">
        <v>20470000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>
        <v>560000</v>
      </c>
      <c r="M33" s="20">
        <v>-592270</v>
      </c>
      <c r="N33" s="20">
        <v>-32270</v>
      </c>
      <c r="O33" s="20"/>
      <c r="P33" s="20"/>
      <c r="Q33" s="20"/>
      <c r="R33" s="20"/>
      <c r="S33" s="20"/>
      <c r="T33" s="20"/>
      <c r="U33" s="20"/>
      <c r="V33" s="20"/>
      <c r="W33" s="20">
        <v>-709030</v>
      </c>
      <c r="X33" s="20"/>
      <c r="Y33" s="20">
        <v>-709030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>
        <v>6807038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3403524</v>
      </c>
      <c r="Y35" s="20">
        <v>-3403524</v>
      </c>
      <c r="Z35" s="21">
        <v>-100</v>
      </c>
      <c r="AA35" s="22">
        <v>6807038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27277038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560000</v>
      </c>
      <c r="M37" s="31">
        <f t="shared" si="3"/>
        <v>-592270</v>
      </c>
      <c r="N37" s="31">
        <f t="shared" si="3"/>
        <v>-32270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-709030</v>
      </c>
      <c r="X37" s="31">
        <f t="shared" si="3"/>
        <v>13638516</v>
      </c>
      <c r="Y37" s="31">
        <f t="shared" si="3"/>
        <v>-14347546</v>
      </c>
      <c r="Z37" s="32">
        <f>+IF(X37&lt;&gt;0,+(Y37/X37)*100,0)</f>
        <v>-105.19873276535365</v>
      </c>
      <c r="AA37" s="33">
        <f>SUM(AA29:AA36)</f>
        <v>27277038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27277038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560000</v>
      </c>
      <c r="M44" s="31">
        <f t="shared" si="5"/>
        <v>-592270</v>
      </c>
      <c r="N44" s="31">
        <f t="shared" si="5"/>
        <v>-32270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-709030</v>
      </c>
      <c r="X44" s="31">
        <f t="shared" si="5"/>
        <v>13638516</v>
      </c>
      <c r="Y44" s="31">
        <f t="shared" si="5"/>
        <v>-14347546</v>
      </c>
      <c r="Z44" s="32">
        <f>+IF(X44&lt;&gt;0,+(Y44/X44)*100,0)</f>
        <v>-105.19873276535365</v>
      </c>
      <c r="AA44" s="33">
        <f>+AA37+AA43</f>
        <v>27277038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37768452</v>
      </c>
      <c r="D45" s="42">
        <f t="shared" si="6"/>
        <v>0</v>
      </c>
      <c r="E45" s="43">
        <f t="shared" si="6"/>
        <v>12474314</v>
      </c>
      <c r="F45" s="44">
        <f t="shared" si="6"/>
        <v>12474314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5267456</v>
      </c>
      <c r="L45" s="44">
        <f t="shared" si="6"/>
        <v>2995072</v>
      </c>
      <c r="M45" s="44">
        <f t="shared" si="6"/>
        <v>3376149</v>
      </c>
      <c r="N45" s="44">
        <f t="shared" si="6"/>
        <v>11638677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-14360180</v>
      </c>
      <c r="X45" s="44">
        <f t="shared" si="6"/>
        <v>6237168</v>
      </c>
      <c r="Y45" s="44">
        <f t="shared" si="6"/>
        <v>-20597348</v>
      </c>
      <c r="Z45" s="45">
        <f>+IF(X45&lt;&gt;0,+(Y45/X45)*100,0)</f>
        <v>-330.23558127663068</v>
      </c>
      <c r="AA45" s="46">
        <f>+AA26-AA44</f>
        <v>12474314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11970882</v>
      </c>
      <c r="Y47" s="20">
        <v>-11970882</v>
      </c>
      <c r="Z47" s="47">
        <v>-100</v>
      </c>
      <c r="AA47" s="22">
        <v>23941765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11970882</v>
      </c>
      <c r="Y50" s="52">
        <f t="shared" si="7"/>
        <v>-11970882</v>
      </c>
      <c r="Z50" s="53">
        <f>+IF(X50&lt;&gt;0,+(Y50/X50)*100,0)</f>
        <v>-100</v>
      </c>
      <c r="AA50" s="54">
        <f>SUM(AA47:AA49)</f>
        <v>23941765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-16766895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-8383446</v>
      </c>
      <c r="Y6" s="20">
        <v>5383446</v>
      </c>
      <c r="Z6" s="21">
        <v>-64.215192654667305</v>
      </c>
      <c r="AA6" s="22">
        <v>-16766895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1894347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947172</v>
      </c>
      <c r="Y11" s="24">
        <v>-947172</v>
      </c>
      <c r="Z11" s="25">
        <v>-100</v>
      </c>
      <c r="AA11" s="26">
        <v>1894347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-14872548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-7436274</v>
      </c>
      <c r="Y13" s="31">
        <f t="shared" si="0"/>
        <v>4436274</v>
      </c>
      <c r="Z13" s="32">
        <f>+IF(X13&lt;&gt;0,+(Y13/X13)*100,0)</f>
        <v>-59.657215428049049</v>
      </c>
      <c r="AA13" s="33">
        <f>SUM(AA6:AA12)</f>
        <v>-14872548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2458041</v>
      </c>
      <c r="D17" s="18"/>
      <c r="E17" s="19">
        <v>9492447</v>
      </c>
      <c r="F17" s="20">
        <v>9492447</v>
      </c>
      <c r="G17" s="24">
        <v>238290</v>
      </c>
      <c r="H17" s="24">
        <v>7756560</v>
      </c>
      <c r="I17" s="24">
        <v>723060</v>
      </c>
      <c r="J17" s="20">
        <v>8717910</v>
      </c>
      <c r="K17" s="24">
        <v>655040</v>
      </c>
      <c r="L17" s="24">
        <v>1001840</v>
      </c>
      <c r="M17" s="20">
        <v>2364356</v>
      </c>
      <c r="N17" s="24">
        <v>4021236</v>
      </c>
      <c r="O17" s="24"/>
      <c r="P17" s="24"/>
      <c r="Q17" s="20"/>
      <c r="R17" s="24"/>
      <c r="S17" s="24"/>
      <c r="T17" s="20"/>
      <c r="U17" s="24"/>
      <c r="V17" s="24"/>
      <c r="W17" s="24">
        <v>12739146</v>
      </c>
      <c r="X17" s="20">
        <v>4746222</v>
      </c>
      <c r="Y17" s="24">
        <v>7992924</v>
      </c>
      <c r="Z17" s="25">
        <v>168.40602904794594</v>
      </c>
      <c r="AA17" s="26">
        <v>9492447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2458041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9492447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655040</v>
      </c>
      <c r="L25" s="36">
        <f t="shared" si="1"/>
        <v>1001840</v>
      </c>
      <c r="M25" s="36">
        <f t="shared" si="1"/>
        <v>2364356</v>
      </c>
      <c r="N25" s="36">
        <f t="shared" si="1"/>
        <v>4021236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12739146</v>
      </c>
      <c r="X25" s="36">
        <f t="shared" si="1"/>
        <v>4746222</v>
      </c>
      <c r="Y25" s="36">
        <f t="shared" si="1"/>
        <v>7992924</v>
      </c>
      <c r="Z25" s="37">
        <f>+IF(X25&lt;&gt;0,+(Y25/X25)*100,0)</f>
        <v>168.40602904794594</v>
      </c>
      <c r="AA25" s="38">
        <f>SUM(AA15:AA24)</f>
        <v>9492447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2458041</v>
      </c>
      <c r="D26" s="29">
        <f>+D13+D25</f>
        <v>0</v>
      </c>
      <c r="E26" s="30">
        <f t="shared" si="2"/>
        <v>-5380101</v>
      </c>
      <c r="F26" s="31">
        <f t="shared" si="2"/>
        <v>-5380101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655040</v>
      </c>
      <c r="L26" s="31">
        <f t="shared" si="2"/>
        <v>1001840</v>
      </c>
      <c r="M26" s="31">
        <f t="shared" si="2"/>
        <v>2364356</v>
      </c>
      <c r="N26" s="31">
        <f t="shared" si="2"/>
        <v>4021236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9739146</v>
      </c>
      <c r="X26" s="31">
        <f t="shared" si="2"/>
        <v>-2690052</v>
      </c>
      <c r="Y26" s="31">
        <f t="shared" si="2"/>
        <v>12429198</v>
      </c>
      <c r="Z26" s="32">
        <f>+IF(X26&lt;&gt;0,+(Y26/X26)*100,0)</f>
        <v>-462.04303857323208</v>
      </c>
      <c r="AA26" s="33">
        <f>+AA13+AA25</f>
        <v>-5380101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-541959</v>
      </c>
      <c r="D45" s="42">
        <f t="shared" si="6"/>
        <v>0</v>
      </c>
      <c r="E45" s="43">
        <f t="shared" si="6"/>
        <v>-5380101</v>
      </c>
      <c r="F45" s="44">
        <f t="shared" si="6"/>
        <v>-5380101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655040</v>
      </c>
      <c r="L45" s="44">
        <f t="shared" si="6"/>
        <v>1001840</v>
      </c>
      <c r="M45" s="44">
        <f t="shared" si="6"/>
        <v>2364356</v>
      </c>
      <c r="N45" s="44">
        <f t="shared" si="6"/>
        <v>4021236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9739146</v>
      </c>
      <c r="X45" s="44">
        <f t="shared" si="6"/>
        <v>-2690052</v>
      </c>
      <c r="Y45" s="44">
        <f t="shared" si="6"/>
        <v>12429198</v>
      </c>
      <c r="Z45" s="45">
        <f>+IF(X45&lt;&gt;0,+(Y45/X45)*100,0)</f>
        <v>-462.04303857323208</v>
      </c>
      <c r="AA45" s="46">
        <f>+AA26-AA44</f>
        <v>-5380101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-25555244</v>
      </c>
      <c r="G6" s="20"/>
      <c r="H6" s="20">
        <v>409000</v>
      </c>
      <c r="I6" s="20">
        <v>-400000</v>
      </c>
      <c r="J6" s="20">
        <v>9000</v>
      </c>
      <c r="K6" s="20">
        <v>11000</v>
      </c>
      <c r="L6" s="20"/>
      <c r="M6" s="20"/>
      <c r="N6" s="20">
        <v>11000</v>
      </c>
      <c r="O6" s="20"/>
      <c r="P6" s="20"/>
      <c r="Q6" s="20"/>
      <c r="R6" s="20"/>
      <c r="S6" s="20"/>
      <c r="T6" s="20"/>
      <c r="U6" s="20"/>
      <c r="V6" s="20"/>
      <c r="W6" s="20">
        <v>20000</v>
      </c>
      <c r="X6" s="20">
        <v>-12777636</v>
      </c>
      <c r="Y6" s="20">
        <v>12797636</v>
      </c>
      <c r="Z6" s="21">
        <v>-100.15652347586048</v>
      </c>
      <c r="AA6" s="22">
        <v>-25555244</v>
      </c>
    </row>
    <row r="7" spans="1:27" ht="13.5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-26707593</v>
      </c>
      <c r="G7" s="20">
        <v>-59517</v>
      </c>
      <c r="H7" s="20">
        <v>-332910</v>
      </c>
      <c r="I7" s="20">
        <v>-136019</v>
      </c>
      <c r="J7" s="20">
        <v>-528446</v>
      </c>
      <c r="K7" s="20">
        <v>-133714</v>
      </c>
      <c r="L7" s="20">
        <v>-26559241</v>
      </c>
      <c r="M7" s="20">
        <v>-6951</v>
      </c>
      <c r="N7" s="20">
        <v>-26699906</v>
      </c>
      <c r="O7" s="20"/>
      <c r="P7" s="20"/>
      <c r="Q7" s="20"/>
      <c r="R7" s="20"/>
      <c r="S7" s="20"/>
      <c r="T7" s="20"/>
      <c r="U7" s="20"/>
      <c r="V7" s="20"/>
      <c r="W7" s="20">
        <v>-27228352</v>
      </c>
      <c r="X7" s="20">
        <v>-13353786</v>
      </c>
      <c r="Y7" s="20">
        <v>-13874566</v>
      </c>
      <c r="Z7" s="21">
        <v>103.89986779779157</v>
      </c>
      <c r="AA7" s="22">
        <v>-26707593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9216768</v>
      </c>
      <c r="Y11" s="24">
        <v>-9216768</v>
      </c>
      <c r="Z11" s="25">
        <v>-100</v>
      </c>
      <c r="AA11" s="26">
        <v>18433540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-33829297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-122714</v>
      </c>
      <c r="L13" s="31">
        <f t="shared" si="0"/>
        <v>-26559241</v>
      </c>
      <c r="M13" s="31">
        <f t="shared" si="0"/>
        <v>-6951</v>
      </c>
      <c r="N13" s="31">
        <f t="shared" si="0"/>
        <v>-26688906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-27208352</v>
      </c>
      <c r="X13" s="31">
        <f t="shared" si="0"/>
        <v>-16914654</v>
      </c>
      <c r="Y13" s="31">
        <f t="shared" si="0"/>
        <v>-10293698</v>
      </c>
      <c r="Z13" s="32">
        <f>+IF(X13&lt;&gt;0,+(Y13/X13)*100,0)</f>
        <v>60.856686752209065</v>
      </c>
      <c r="AA13" s="33">
        <f>SUM(AA6:AA12)</f>
        <v>-33829297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>
        <v>6500</v>
      </c>
      <c r="N17" s="24">
        <v>6500</v>
      </c>
      <c r="O17" s="24"/>
      <c r="P17" s="24"/>
      <c r="Q17" s="20"/>
      <c r="R17" s="24"/>
      <c r="S17" s="24"/>
      <c r="T17" s="20"/>
      <c r="U17" s="24"/>
      <c r="V17" s="24"/>
      <c r="W17" s="24">
        <v>71124311</v>
      </c>
      <c r="X17" s="20">
        <v>82290180</v>
      </c>
      <c r="Y17" s="24">
        <v>-11165869</v>
      </c>
      <c r="Z17" s="25">
        <v>-13.568896069980646</v>
      </c>
      <c r="AA17" s="26">
        <v>164580356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6500</v>
      </c>
      <c r="N25" s="36">
        <f t="shared" si="1"/>
        <v>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71124311</v>
      </c>
      <c r="X25" s="36">
        <f t="shared" si="1"/>
        <v>82290180</v>
      </c>
      <c r="Y25" s="36">
        <f t="shared" si="1"/>
        <v>-11165869</v>
      </c>
      <c r="Z25" s="37">
        <f>+IF(X25&lt;&gt;0,+(Y25/X25)*100,0)</f>
        <v>-13.568896069980646</v>
      </c>
      <c r="AA25" s="38">
        <f>SUM(AA15:AA24)</f>
        <v>164580356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130751059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-122714</v>
      </c>
      <c r="L26" s="31">
        <f t="shared" si="2"/>
        <v>-26559241</v>
      </c>
      <c r="M26" s="31">
        <f t="shared" si="2"/>
        <v>-451</v>
      </c>
      <c r="N26" s="31">
        <f t="shared" si="2"/>
        <v>-26682406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43915959</v>
      </c>
      <c r="X26" s="31">
        <f t="shared" si="2"/>
        <v>65375526</v>
      </c>
      <c r="Y26" s="31">
        <f t="shared" si="2"/>
        <v>-21459567</v>
      </c>
      <c r="Z26" s="32">
        <f>+IF(X26&lt;&gt;0,+(Y26/X26)*100,0)</f>
        <v>-32.825077384463412</v>
      </c>
      <c r="AA26" s="33">
        <f>+AA13+AA25</f>
        <v>130751059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>
        <v>2085645</v>
      </c>
      <c r="L35" s="20">
        <v>469856</v>
      </c>
      <c r="M35" s="20">
        <v>386720</v>
      </c>
      <c r="N35" s="20">
        <v>2942221</v>
      </c>
      <c r="O35" s="20"/>
      <c r="P35" s="20"/>
      <c r="Q35" s="20"/>
      <c r="R35" s="20"/>
      <c r="S35" s="20"/>
      <c r="T35" s="20"/>
      <c r="U35" s="20"/>
      <c r="V35" s="20"/>
      <c r="W35" s="20">
        <v>5100287</v>
      </c>
      <c r="X35" s="20"/>
      <c r="Y35" s="20">
        <v>5100287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2085645</v>
      </c>
      <c r="L37" s="31">
        <f t="shared" si="3"/>
        <v>469856</v>
      </c>
      <c r="M37" s="31">
        <f t="shared" si="3"/>
        <v>386720</v>
      </c>
      <c r="N37" s="31">
        <f t="shared" si="3"/>
        <v>2942221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-3286800</v>
      </c>
      <c r="X37" s="31">
        <f t="shared" si="3"/>
        <v>0</v>
      </c>
      <c r="Y37" s="31">
        <f t="shared" si="3"/>
        <v>-3286800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2085645</v>
      </c>
      <c r="L44" s="31">
        <f t="shared" si="5"/>
        <v>469856</v>
      </c>
      <c r="M44" s="31">
        <f t="shared" si="5"/>
        <v>386720</v>
      </c>
      <c r="N44" s="31">
        <f t="shared" si="5"/>
        <v>2942221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-3286800</v>
      </c>
      <c r="X44" s="31">
        <f t="shared" si="5"/>
        <v>0</v>
      </c>
      <c r="Y44" s="31">
        <f t="shared" si="5"/>
        <v>-3286800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130751059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-2208359</v>
      </c>
      <c r="L45" s="44">
        <f t="shared" si="6"/>
        <v>-27029097</v>
      </c>
      <c r="M45" s="44">
        <f t="shared" si="6"/>
        <v>-387171</v>
      </c>
      <c r="N45" s="44">
        <f t="shared" si="6"/>
        <v>-29624627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47202759</v>
      </c>
      <c r="X45" s="44">
        <f t="shared" si="6"/>
        <v>65375526</v>
      </c>
      <c r="Y45" s="44">
        <f t="shared" si="6"/>
        <v>-18172767</v>
      </c>
      <c r="Z45" s="45">
        <f>+IF(X45&lt;&gt;0,+(Y45/X45)*100,0)</f>
        <v>-27.797507893091367</v>
      </c>
      <c r="AA45" s="46">
        <f>+AA26-AA44</f>
        <v>130751059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167524703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83762352</v>
      </c>
      <c r="Y47" s="20">
        <v>-83762352</v>
      </c>
      <c r="Z47" s="47">
        <v>-100</v>
      </c>
      <c r="AA47" s="22">
        <v>167524703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167524703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83762352</v>
      </c>
      <c r="Y50" s="52">
        <f t="shared" si="7"/>
        <v>-83762352</v>
      </c>
      <c r="Z50" s="53">
        <f>+IF(X50&lt;&gt;0,+(Y50/X50)*100,0)</f>
        <v>-100</v>
      </c>
      <c r="AA50" s="54">
        <f>SUM(AA47:AA49)</f>
        <v>167524703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93307691</v>
      </c>
      <c r="D6" s="18"/>
      <c r="E6" s="19">
        <v>53866300</v>
      </c>
      <c r="F6" s="20">
        <v>70571136</v>
      </c>
      <c r="G6" s="20">
        <v>18583895</v>
      </c>
      <c r="H6" s="20">
        <v>6586132</v>
      </c>
      <c r="I6" s="20">
        <v>5529265</v>
      </c>
      <c r="J6" s="20">
        <v>30699292</v>
      </c>
      <c r="K6" s="20">
        <v>2131088</v>
      </c>
      <c r="L6" s="20">
        <v>5384638</v>
      </c>
      <c r="M6" s="20">
        <v>7235635</v>
      </c>
      <c r="N6" s="20">
        <v>14751361</v>
      </c>
      <c r="O6" s="20"/>
      <c r="P6" s="20"/>
      <c r="Q6" s="20"/>
      <c r="R6" s="20"/>
      <c r="S6" s="20"/>
      <c r="T6" s="20"/>
      <c r="U6" s="20"/>
      <c r="V6" s="20"/>
      <c r="W6" s="20">
        <v>45450653</v>
      </c>
      <c r="X6" s="20">
        <v>58407948</v>
      </c>
      <c r="Y6" s="20">
        <v>-12957295</v>
      </c>
      <c r="Z6" s="21">
        <v>-22.18412980370411</v>
      </c>
      <c r="AA6" s="22">
        <v>70571136</v>
      </c>
    </row>
    <row r="7" spans="1:27" ht="13.5" x14ac:dyDescent="0.25">
      <c r="A7" s="23" t="s">
        <v>35</v>
      </c>
      <c r="B7" s="17" t="s">
        <v>32</v>
      </c>
      <c r="C7" s="18">
        <v>54095814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>
        <v>3174555</v>
      </c>
      <c r="L7" s="20">
        <v>7411882</v>
      </c>
      <c r="M7" s="20">
        <v>4189303</v>
      </c>
      <c r="N7" s="20">
        <v>14775740</v>
      </c>
      <c r="O7" s="20"/>
      <c r="P7" s="20"/>
      <c r="Q7" s="20"/>
      <c r="R7" s="20"/>
      <c r="S7" s="20"/>
      <c r="T7" s="20"/>
      <c r="U7" s="20"/>
      <c r="V7" s="20"/>
      <c r="W7" s="20">
        <v>36654079</v>
      </c>
      <c r="X7" s="20"/>
      <c r="Y7" s="20">
        <v>36654079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</v>
      </c>
      <c r="X8" s="20"/>
      <c r="Y8" s="20">
        <v>500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-20419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-72935</v>
      </c>
      <c r="X10" s="20"/>
      <c r="Y10" s="20">
        <v>-72935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147384606</v>
      </c>
      <c r="D13" s="29">
        <f>SUM(D6:D12)</f>
        <v>0</v>
      </c>
      <c r="E13" s="30">
        <f t="shared" si="0"/>
        <v>53866300</v>
      </c>
      <c r="F13" s="31">
        <f t="shared" si="0"/>
        <v>70571136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5305643</v>
      </c>
      <c r="L13" s="31">
        <f t="shared" si="0"/>
        <v>12796520</v>
      </c>
      <c r="M13" s="31">
        <f t="shared" si="0"/>
        <v>11424938</v>
      </c>
      <c r="N13" s="31">
        <f t="shared" si="0"/>
        <v>29527101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82032297</v>
      </c>
      <c r="X13" s="31">
        <f t="shared" si="0"/>
        <v>58407948</v>
      </c>
      <c r="Y13" s="31">
        <f t="shared" si="0"/>
        <v>23624349</v>
      </c>
      <c r="Z13" s="32">
        <f>+IF(X13&lt;&gt;0,+(Y13/X13)*100,0)</f>
        <v>40.44714770667855</v>
      </c>
      <c r="AA13" s="33">
        <f>SUM(AA6:AA12)</f>
        <v>70571136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-278749</v>
      </c>
      <c r="D17" s="18"/>
      <c r="E17" s="19">
        <v>-3428946</v>
      </c>
      <c r="F17" s="20">
        <v>-3428946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>
        <v>-77223</v>
      </c>
      <c r="N17" s="24">
        <v>-77223</v>
      </c>
      <c r="O17" s="24"/>
      <c r="P17" s="24"/>
      <c r="Q17" s="20"/>
      <c r="R17" s="24"/>
      <c r="S17" s="24"/>
      <c r="T17" s="20"/>
      <c r="U17" s="24"/>
      <c r="V17" s="24"/>
      <c r="W17" s="24">
        <v>-1506016</v>
      </c>
      <c r="X17" s="20">
        <v>-1714470</v>
      </c>
      <c r="Y17" s="24">
        <v>208454</v>
      </c>
      <c r="Z17" s="25">
        <v>-12.158509626881777</v>
      </c>
      <c r="AA17" s="26">
        <v>-3428946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-278749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-3428946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-77223</v>
      </c>
      <c r="N25" s="36">
        <f t="shared" si="1"/>
        <v>-77223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-1506016</v>
      </c>
      <c r="X25" s="36">
        <f t="shared" si="1"/>
        <v>-1714470</v>
      </c>
      <c r="Y25" s="36">
        <f t="shared" si="1"/>
        <v>208454</v>
      </c>
      <c r="Z25" s="37">
        <f>+IF(X25&lt;&gt;0,+(Y25/X25)*100,0)</f>
        <v>-12.158509626881777</v>
      </c>
      <c r="AA25" s="38">
        <f>SUM(AA15:AA24)</f>
        <v>-3428946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147105857</v>
      </c>
      <c r="D26" s="29">
        <f>+D13+D25</f>
        <v>0</v>
      </c>
      <c r="E26" s="30">
        <f t="shared" si="2"/>
        <v>50437354</v>
      </c>
      <c r="F26" s="31">
        <f t="shared" si="2"/>
        <v>67142190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5305643</v>
      </c>
      <c r="L26" s="31">
        <f t="shared" si="2"/>
        <v>12796520</v>
      </c>
      <c r="M26" s="31">
        <f t="shared" si="2"/>
        <v>11347715</v>
      </c>
      <c r="N26" s="31">
        <f t="shared" si="2"/>
        <v>29449878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80526281</v>
      </c>
      <c r="X26" s="31">
        <f t="shared" si="2"/>
        <v>56693478</v>
      </c>
      <c r="Y26" s="31">
        <f t="shared" si="2"/>
        <v>23832803</v>
      </c>
      <c r="Z26" s="32">
        <f>+IF(X26&lt;&gt;0,+(Y26/X26)*100,0)</f>
        <v>42.037997739351958</v>
      </c>
      <c r="AA26" s="33">
        <f>+AA13+AA25</f>
        <v>67142190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129437676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>
        <v>10137630</v>
      </c>
      <c r="L32" s="20">
        <v>9965968</v>
      </c>
      <c r="M32" s="20">
        <v>9273102</v>
      </c>
      <c r="N32" s="20">
        <v>29376700</v>
      </c>
      <c r="O32" s="20"/>
      <c r="P32" s="20"/>
      <c r="Q32" s="20"/>
      <c r="R32" s="20"/>
      <c r="S32" s="20"/>
      <c r="T32" s="20"/>
      <c r="U32" s="20"/>
      <c r="V32" s="20"/>
      <c r="W32" s="20">
        <v>80609463</v>
      </c>
      <c r="X32" s="20">
        <v>16723650</v>
      </c>
      <c r="Y32" s="20">
        <v>63885813</v>
      </c>
      <c r="Z32" s="21">
        <v>382.00878994717061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129437676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10137630</v>
      </c>
      <c r="L37" s="31">
        <f t="shared" si="3"/>
        <v>9965968</v>
      </c>
      <c r="M37" s="31">
        <f t="shared" si="3"/>
        <v>9273102</v>
      </c>
      <c r="N37" s="31">
        <f t="shared" si="3"/>
        <v>29376700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80609463</v>
      </c>
      <c r="X37" s="31">
        <f t="shared" si="3"/>
        <v>16723650</v>
      </c>
      <c r="Y37" s="31">
        <f t="shared" si="3"/>
        <v>63885813</v>
      </c>
      <c r="Z37" s="32">
        <f>+IF(X37&lt;&gt;0,+(Y37/X37)*100,0)</f>
        <v>382.00878994717061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129437676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10137630</v>
      </c>
      <c r="L44" s="31">
        <f t="shared" si="5"/>
        <v>9965968</v>
      </c>
      <c r="M44" s="31">
        <f t="shared" si="5"/>
        <v>9273102</v>
      </c>
      <c r="N44" s="31">
        <f t="shared" si="5"/>
        <v>29376700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80609463</v>
      </c>
      <c r="X44" s="31">
        <f t="shared" si="5"/>
        <v>16723650</v>
      </c>
      <c r="Y44" s="31">
        <f t="shared" si="5"/>
        <v>63885813</v>
      </c>
      <c r="Z44" s="32">
        <f>+IF(X44&lt;&gt;0,+(Y44/X44)*100,0)</f>
        <v>382.00878994717061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17668181</v>
      </c>
      <c r="D45" s="42">
        <f t="shared" si="6"/>
        <v>0</v>
      </c>
      <c r="E45" s="43">
        <f t="shared" si="6"/>
        <v>50437354</v>
      </c>
      <c r="F45" s="44">
        <f t="shared" si="6"/>
        <v>67142190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-4831987</v>
      </c>
      <c r="L45" s="44">
        <f t="shared" si="6"/>
        <v>2830552</v>
      </c>
      <c r="M45" s="44">
        <f t="shared" si="6"/>
        <v>2074613</v>
      </c>
      <c r="N45" s="44">
        <f t="shared" si="6"/>
        <v>73178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-83182</v>
      </c>
      <c r="X45" s="44">
        <f t="shared" si="6"/>
        <v>39969828</v>
      </c>
      <c r="Y45" s="44">
        <f t="shared" si="6"/>
        <v>-40053010</v>
      </c>
      <c r="Z45" s="45">
        <f>+IF(X45&lt;&gt;0,+(Y45/X45)*100,0)</f>
        <v>-100.20811197886566</v>
      </c>
      <c r="AA45" s="46">
        <f>+AA26-AA44</f>
        <v>67142190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-9321279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-4660656</v>
      </c>
      <c r="Y6" s="20">
        <v>4660656</v>
      </c>
      <c r="Z6" s="21">
        <v>-100</v>
      </c>
      <c r="AA6" s="22">
        <v>-9321279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1363017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-427276</v>
      </c>
      <c r="X11" s="20">
        <v>681546</v>
      </c>
      <c r="Y11" s="24">
        <v>-1108822</v>
      </c>
      <c r="Z11" s="25">
        <v>-162.69217338228088</v>
      </c>
      <c r="AA11" s="26">
        <v>1363017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-7958262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-427276</v>
      </c>
      <c r="X13" s="31">
        <f t="shared" si="0"/>
        <v>-3979110</v>
      </c>
      <c r="Y13" s="31">
        <f t="shared" si="0"/>
        <v>3551834</v>
      </c>
      <c r="Z13" s="32">
        <f>+IF(X13&lt;&gt;0,+(Y13/X13)*100,0)</f>
        <v>-89.262020904172033</v>
      </c>
      <c r="AA13" s="33">
        <f>SUM(AA6:AA12)</f>
        <v>-7958262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17694857</v>
      </c>
      <c r="D17" s="18"/>
      <c r="E17" s="19">
        <v>7523479</v>
      </c>
      <c r="F17" s="20">
        <v>7523479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-1899602</v>
      </c>
      <c r="X17" s="20">
        <v>3761736</v>
      </c>
      <c r="Y17" s="24">
        <v>-5661338</v>
      </c>
      <c r="Z17" s="25">
        <v>-150.49801474638303</v>
      </c>
      <c r="AA17" s="26">
        <v>7523479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17694857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7523479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-1899602</v>
      </c>
      <c r="X25" s="36">
        <f t="shared" si="1"/>
        <v>3761736</v>
      </c>
      <c r="Y25" s="36">
        <f t="shared" si="1"/>
        <v>-5661338</v>
      </c>
      <c r="Z25" s="37">
        <f>+IF(X25&lt;&gt;0,+(Y25/X25)*100,0)</f>
        <v>-150.49801474638303</v>
      </c>
      <c r="AA25" s="38">
        <f>SUM(AA15:AA24)</f>
        <v>7523479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18122133</v>
      </c>
      <c r="D26" s="29">
        <f>+D13+D25</f>
        <v>0</v>
      </c>
      <c r="E26" s="30">
        <f t="shared" si="2"/>
        <v>-434783</v>
      </c>
      <c r="F26" s="31">
        <f t="shared" si="2"/>
        <v>-434783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-2326878</v>
      </c>
      <c r="X26" s="31">
        <f t="shared" si="2"/>
        <v>-217374</v>
      </c>
      <c r="Y26" s="31">
        <f t="shared" si="2"/>
        <v>-2109504</v>
      </c>
      <c r="Z26" s="32">
        <f>+IF(X26&lt;&gt;0,+(Y26/X26)*100,0)</f>
        <v>970.44908774738462</v>
      </c>
      <c r="AA26" s="33">
        <f>+AA13+AA25</f>
        <v>-434783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18122133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-2326878</v>
      </c>
      <c r="X45" s="44">
        <f t="shared" si="6"/>
        <v>-217374</v>
      </c>
      <c r="Y45" s="44">
        <f t="shared" si="6"/>
        <v>-2109504</v>
      </c>
      <c r="Z45" s="45">
        <f>+IF(X45&lt;&gt;0,+(Y45/X45)*100,0)</f>
        <v>970.44908774738462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10000002</v>
      </c>
      <c r="Y6" s="20">
        <v>-10000002</v>
      </c>
      <c r="Z6" s="21">
        <v>-100</v>
      </c>
      <c r="AA6" s="22">
        <v>20000000</v>
      </c>
    </row>
    <row r="7" spans="1:27" ht="13.5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>
        <v>2665194</v>
      </c>
      <c r="L7" s="20">
        <v>96248</v>
      </c>
      <c r="M7" s="20">
        <v>586274</v>
      </c>
      <c r="N7" s="20">
        <v>3347716</v>
      </c>
      <c r="O7" s="20"/>
      <c r="P7" s="20"/>
      <c r="Q7" s="20"/>
      <c r="R7" s="20"/>
      <c r="S7" s="20"/>
      <c r="T7" s="20"/>
      <c r="U7" s="20"/>
      <c r="V7" s="20"/>
      <c r="W7" s="20">
        <v>4066052</v>
      </c>
      <c r="X7" s="20"/>
      <c r="Y7" s="20">
        <v>4066052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2665194</v>
      </c>
      <c r="L13" s="31">
        <f t="shared" si="0"/>
        <v>96248</v>
      </c>
      <c r="M13" s="31">
        <f t="shared" si="0"/>
        <v>586274</v>
      </c>
      <c r="N13" s="31">
        <f t="shared" si="0"/>
        <v>3347716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4066052</v>
      </c>
      <c r="X13" s="31">
        <f t="shared" si="0"/>
        <v>10000002</v>
      </c>
      <c r="Y13" s="31">
        <f t="shared" si="0"/>
        <v>-5933950</v>
      </c>
      <c r="Z13" s="32">
        <f>+IF(X13&lt;&gt;0,+(Y13/X13)*100,0)</f>
        <v>-59.339488132102368</v>
      </c>
      <c r="AA13" s="33">
        <f>SUM(AA6:AA12)</f>
        <v>20000000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>
        <v>8174920</v>
      </c>
      <c r="L17" s="24">
        <v>6587185</v>
      </c>
      <c r="M17" s="20">
        <v>4007348</v>
      </c>
      <c r="N17" s="24">
        <v>18769453</v>
      </c>
      <c r="O17" s="24"/>
      <c r="P17" s="24"/>
      <c r="Q17" s="20"/>
      <c r="R17" s="24"/>
      <c r="S17" s="24"/>
      <c r="T17" s="20"/>
      <c r="U17" s="24"/>
      <c r="V17" s="24"/>
      <c r="W17" s="24">
        <v>24515744</v>
      </c>
      <c r="X17" s="20">
        <v>22615535</v>
      </c>
      <c r="Y17" s="24">
        <v>1900209</v>
      </c>
      <c r="Z17" s="25">
        <v>8.4022288219137859</v>
      </c>
      <c r="AA17" s="26">
        <v>45231007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8174920</v>
      </c>
      <c r="L25" s="36">
        <f t="shared" si="1"/>
        <v>6587185</v>
      </c>
      <c r="M25" s="36">
        <f t="shared" si="1"/>
        <v>4007348</v>
      </c>
      <c r="N25" s="36">
        <f t="shared" si="1"/>
        <v>18769453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24515744</v>
      </c>
      <c r="X25" s="36">
        <f t="shared" si="1"/>
        <v>22615535</v>
      </c>
      <c r="Y25" s="36">
        <f t="shared" si="1"/>
        <v>1900209</v>
      </c>
      <c r="Z25" s="37">
        <f>+IF(X25&lt;&gt;0,+(Y25/X25)*100,0)</f>
        <v>8.4022288219137859</v>
      </c>
      <c r="AA25" s="38">
        <f>SUM(AA15:AA24)</f>
        <v>45231007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10840114</v>
      </c>
      <c r="L26" s="31">
        <f t="shared" si="2"/>
        <v>6683433</v>
      </c>
      <c r="M26" s="31">
        <f t="shared" si="2"/>
        <v>4593622</v>
      </c>
      <c r="N26" s="31">
        <f t="shared" si="2"/>
        <v>22117169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28581796</v>
      </c>
      <c r="X26" s="31">
        <f t="shared" si="2"/>
        <v>32615537</v>
      </c>
      <c r="Y26" s="31">
        <f t="shared" si="2"/>
        <v>-4033741</v>
      </c>
      <c r="Z26" s="32">
        <f>+IF(X26&lt;&gt;0,+(Y26/X26)*100,0)</f>
        <v>-12.367544339374206</v>
      </c>
      <c r="AA26" s="33">
        <f>+AA13+AA25</f>
        <v>65231007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2248922</v>
      </c>
      <c r="D32" s="18"/>
      <c r="E32" s="19"/>
      <c r="F32" s="20"/>
      <c r="G32" s="20">
        <v>167111</v>
      </c>
      <c r="H32" s="20">
        <v>169237</v>
      </c>
      <c r="I32" s="20">
        <v>185836</v>
      </c>
      <c r="J32" s="20">
        <v>522184</v>
      </c>
      <c r="K32" s="20">
        <v>213214</v>
      </c>
      <c r="L32" s="20">
        <v>163498</v>
      </c>
      <c r="M32" s="20">
        <v>162360</v>
      </c>
      <c r="N32" s="20">
        <v>539072</v>
      </c>
      <c r="O32" s="20"/>
      <c r="P32" s="20"/>
      <c r="Q32" s="20"/>
      <c r="R32" s="20"/>
      <c r="S32" s="20"/>
      <c r="T32" s="20"/>
      <c r="U32" s="20"/>
      <c r="V32" s="20"/>
      <c r="W32" s="20">
        <v>1061256</v>
      </c>
      <c r="X32" s="20"/>
      <c r="Y32" s="20">
        <v>1061256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2248922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213214</v>
      </c>
      <c r="L37" s="31">
        <f t="shared" si="3"/>
        <v>163498</v>
      </c>
      <c r="M37" s="31">
        <f t="shared" si="3"/>
        <v>162360</v>
      </c>
      <c r="N37" s="31">
        <f t="shared" si="3"/>
        <v>539072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1061256</v>
      </c>
      <c r="X37" s="31">
        <f t="shared" si="3"/>
        <v>0</v>
      </c>
      <c r="Y37" s="31">
        <f t="shared" si="3"/>
        <v>1061256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2248922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213214</v>
      </c>
      <c r="L44" s="31">
        <f t="shared" si="5"/>
        <v>163498</v>
      </c>
      <c r="M44" s="31">
        <f t="shared" si="5"/>
        <v>162360</v>
      </c>
      <c r="N44" s="31">
        <f t="shared" si="5"/>
        <v>539072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1061256</v>
      </c>
      <c r="X44" s="31">
        <f t="shared" si="5"/>
        <v>0</v>
      </c>
      <c r="Y44" s="31">
        <f t="shared" si="5"/>
        <v>1061256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22180267</v>
      </c>
      <c r="D45" s="42">
        <f t="shared" si="6"/>
        <v>0</v>
      </c>
      <c r="E45" s="43">
        <f t="shared" si="6"/>
        <v>65231007</v>
      </c>
      <c r="F45" s="44">
        <f t="shared" si="6"/>
        <v>65231007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10626900</v>
      </c>
      <c r="L45" s="44">
        <f t="shared" si="6"/>
        <v>6519935</v>
      </c>
      <c r="M45" s="44">
        <f t="shared" si="6"/>
        <v>4431262</v>
      </c>
      <c r="N45" s="44">
        <f t="shared" si="6"/>
        <v>21578097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27520540</v>
      </c>
      <c r="X45" s="44">
        <f t="shared" si="6"/>
        <v>32615537</v>
      </c>
      <c r="Y45" s="44">
        <f t="shared" si="6"/>
        <v>-5094997</v>
      </c>
      <c r="Z45" s="45">
        <f>+IF(X45&lt;&gt;0,+(Y45/X45)*100,0)</f>
        <v>-15.621380080297314</v>
      </c>
      <c r="AA45" s="46">
        <f>+AA26-AA44</f>
        <v>65231007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-38126000</v>
      </c>
      <c r="G6" s="20"/>
      <c r="H6" s="20">
        <v>-2181461</v>
      </c>
      <c r="I6" s="20">
        <v>-1987228</v>
      </c>
      <c r="J6" s="20">
        <v>-4168689</v>
      </c>
      <c r="K6" s="20">
        <v>-2200948</v>
      </c>
      <c r="L6" s="20">
        <v>-861511</v>
      </c>
      <c r="M6" s="20">
        <v>-2946050</v>
      </c>
      <c r="N6" s="20">
        <v>-6008509</v>
      </c>
      <c r="O6" s="20"/>
      <c r="P6" s="20"/>
      <c r="Q6" s="20"/>
      <c r="R6" s="20"/>
      <c r="S6" s="20"/>
      <c r="T6" s="20"/>
      <c r="U6" s="20"/>
      <c r="V6" s="20"/>
      <c r="W6" s="20">
        <v>-10177198</v>
      </c>
      <c r="X6" s="20">
        <v>-19063002</v>
      </c>
      <c r="Y6" s="20">
        <v>8885804</v>
      </c>
      <c r="Z6" s="21">
        <v>-46.612826248457608</v>
      </c>
      <c r="AA6" s="22">
        <v>-38126000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-38126000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-2200948</v>
      </c>
      <c r="L13" s="31">
        <f t="shared" si="0"/>
        <v>-861511</v>
      </c>
      <c r="M13" s="31">
        <f t="shared" si="0"/>
        <v>-2946050</v>
      </c>
      <c r="N13" s="31">
        <f t="shared" si="0"/>
        <v>-6008509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-10177198</v>
      </c>
      <c r="X13" s="31">
        <f t="shared" si="0"/>
        <v>-19063002</v>
      </c>
      <c r="Y13" s="31">
        <f t="shared" si="0"/>
        <v>8885804</v>
      </c>
      <c r="Z13" s="32">
        <f>+IF(X13&lt;&gt;0,+(Y13/X13)*100,0)</f>
        <v>-46.612826248457608</v>
      </c>
      <c r="AA13" s="33">
        <f>SUM(AA6:AA12)</f>
        <v>-38126000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38126000</v>
      </c>
      <c r="G17" s="24">
        <v>2635438</v>
      </c>
      <c r="H17" s="24">
        <v>-22455802</v>
      </c>
      <c r="I17" s="24">
        <v>1987228</v>
      </c>
      <c r="J17" s="20">
        <v>-17833136</v>
      </c>
      <c r="K17" s="24">
        <v>2100948</v>
      </c>
      <c r="L17" s="24">
        <v>861511</v>
      </c>
      <c r="M17" s="20">
        <v>3647591</v>
      </c>
      <c r="N17" s="24">
        <v>6610050</v>
      </c>
      <c r="O17" s="24"/>
      <c r="P17" s="24"/>
      <c r="Q17" s="20"/>
      <c r="R17" s="24"/>
      <c r="S17" s="24"/>
      <c r="T17" s="20"/>
      <c r="U17" s="24"/>
      <c r="V17" s="24"/>
      <c r="W17" s="24">
        <v>-11223086</v>
      </c>
      <c r="X17" s="20">
        <v>19063002</v>
      </c>
      <c r="Y17" s="24">
        <v>-30286088</v>
      </c>
      <c r="Z17" s="25">
        <v>-158.87365484198136</v>
      </c>
      <c r="AA17" s="26">
        <v>38126000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38126000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2100948</v>
      </c>
      <c r="L25" s="36">
        <f t="shared" si="1"/>
        <v>861511</v>
      </c>
      <c r="M25" s="36">
        <f t="shared" si="1"/>
        <v>3647591</v>
      </c>
      <c r="N25" s="36">
        <f t="shared" si="1"/>
        <v>6610050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-11223086</v>
      </c>
      <c r="X25" s="36">
        <f t="shared" si="1"/>
        <v>19063002</v>
      </c>
      <c r="Y25" s="36">
        <f t="shared" si="1"/>
        <v>-30286088</v>
      </c>
      <c r="Z25" s="37">
        <f>+IF(X25&lt;&gt;0,+(Y25/X25)*100,0)</f>
        <v>-158.87365484198136</v>
      </c>
      <c r="AA25" s="38">
        <f>SUM(AA15:AA24)</f>
        <v>38126000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-100000</v>
      </c>
      <c r="L26" s="31">
        <f t="shared" si="2"/>
        <v>0</v>
      </c>
      <c r="M26" s="31">
        <f t="shared" si="2"/>
        <v>701541</v>
      </c>
      <c r="N26" s="31">
        <f t="shared" si="2"/>
        <v>601541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-21400284</v>
      </c>
      <c r="X26" s="31">
        <f t="shared" si="2"/>
        <v>0</v>
      </c>
      <c r="Y26" s="31">
        <f t="shared" si="2"/>
        <v>-21400284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701541</v>
      </c>
      <c r="N32" s="20">
        <v>701541</v>
      </c>
      <c r="O32" s="20"/>
      <c r="P32" s="20"/>
      <c r="Q32" s="20"/>
      <c r="R32" s="20"/>
      <c r="S32" s="20"/>
      <c r="T32" s="20"/>
      <c r="U32" s="20"/>
      <c r="V32" s="20"/>
      <c r="W32" s="20">
        <v>701541</v>
      </c>
      <c r="X32" s="20"/>
      <c r="Y32" s="20">
        <v>701541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701541</v>
      </c>
      <c r="N37" s="31">
        <f t="shared" si="3"/>
        <v>701541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701541</v>
      </c>
      <c r="X37" s="31">
        <f t="shared" si="3"/>
        <v>0</v>
      </c>
      <c r="Y37" s="31">
        <f t="shared" si="3"/>
        <v>701541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701541</v>
      </c>
      <c r="N44" s="31">
        <f t="shared" si="5"/>
        <v>701541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701541</v>
      </c>
      <c r="X44" s="31">
        <f t="shared" si="5"/>
        <v>0</v>
      </c>
      <c r="Y44" s="31">
        <f t="shared" si="5"/>
        <v>701541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-100000</v>
      </c>
      <c r="L45" s="44">
        <f t="shared" si="6"/>
        <v>0</v>
      </c>
      <c r="M45" s="44">
        <f t="shared" si="6"/>
        <v>0</v>
      </c>
      <c r="N45" s="44">
        <f t="shared" si="6"/>
        <v>-100000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-22101825</v>
      </c>
      <c r="X45" s="44">
        <f t="shared" si="6"/>
        <v>0</v>
      </c>
      <c r="Y45" s="44">
        <f t="shared" si="6"/>
        <v>-22101825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3426666</v>
      </c>
      <c r="Y6" s="20">
        <v>-3426666</v>
      </c>
      <c r="Z6" s="21">
        <v>-100</v>
      </c>
      <c r="AA6" s="22">
        <v>5140000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3426666</v>
      </c>
      <c r="Y13" s="31">
        <f t="shared" si="0"/>
        <v>-3426666</v>
      </c>
      <c r="Z13" s="32">
        <f>+IF(X13&lt;&gt;0,+(Y13/X13)*100,0)</f>
        <v>-100</v>
      </c>
      <c r="AA13" s="33">
        <f>SUM(AA6:AA12)</f>
        <v>5140000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-2368596</v>
      </c>
      <c r="D17" s="18"/>
      <c r="E17" s="19">
        <v>269478289</v>
      </c>
      <c r="F17" s="20">
        <v>269478289</v>
      </c>
      <c r="G17" s="24"/>
      <c r="H17" s="24"/>
      <c r="I17" s="24">
        <v>1168350</v>
      </c>
      <c r="J17" s="20">
        <v>1168350</v>
      </c>
      <c r="K17" s="24"/>
      <c r="L17" s="24">
        <v>710045</v>
      </c>
      <c r="M17" s="20">
        <v>930562</v>
      </c>
      <c r="N17" s="24">
        <v>1640607</v>
      </c>
      <c r="O17" s="24"/>
      <c r="P17" s="24"/>
      <c r="Q17" s="20"/>
      <c r="R17" s="24"/>
      <c r="S17" s="24"/>
      <c r="T17" s="20"/>
      <c r="U17" s="24"/>
      <c r="V17" s="24"/>
      <c r="W17" s="24">
        <v>2808957</v>
      </c>
      <c r="X17" s="20">
        <v>134739141</v>
      </c>
      <c r="Y17" s="24">
        <v>-131930184</v>
      </c>
      <c r="Z17" s="25">
        <v>-97.915262796576684</v>
      </c>
      <c r="AA17" s="26">
        <v>269478289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-2368596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269478289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710045</v>
      </c>
      <c r="M25" s="36">
        <f t="shared" si="1"/>
        <v>930562</v>
      </c>
      <c r="N25" s="36">
        <f t="shared" si="1"/>
        <v>1640607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2808957</v>
      </c>
      <c r="X25" s="36">
        <f t="shared" si="1"/>
        <v>134739141</v>
      </c>
      <c r="Y25" s="36">
        <f t="shared" si="1"/>
        <v>-131930184</v>
      </c>
      <c r="Z25" s="37">
        <f>+IF(X25&lt;&gt;0,+(Y25/X25)*100,0)</f>
        <v>-97.915262796576684</v>
      </c>
      <c r="AA25" s="38">
        <f>SUM(AA15:AA24)</f>
        <v>269478289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-2368596</v>
      </c>
      <c r="D26" s="29">
        <f>+D13+D25</f>
        <v>0</v>
      </c>
      <c r="E26" s="30">
        <f t="shared" si="2"/>
        <v>274618289</v>
      </c>
      <c r="F26" s="31">
        <f t="shared" si="2"/>
        <v>274618289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710045</v>
      </c>
      <c r="M26" s="31">
        <f t="shared" si="2"/>
        <v>930562</v>
      </c>
      <c r="N26" s="31">
        <f t="shared" si="2"/>
        <v>1640607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2808957</v>
      </c>
      <c r="X26" s="31">
        <f t="shared" si="2"/>
        <v>138165807</v>
      </c>
      <c r="Y26" s="31">
        <f t="shared" si="2"/>
        <v>-135356850</v>
      </c>
      <c r="Z26" s="32">
        <f>+IF(X26&lt;&gt;0,+(Y26/X26)*100,0)</f>
        <v>-97.966966602670368</v>
      </c>
      <c r="AA26" s="33">
        <f>+AA13+AA25</f>
        <v>274618289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518331</v>
      </c>
      <c r="D32" s="18"/>
      <c r="E32" s="19"/>
      <c r="F32" s="20">
        <v>-1</v>
      </c>
      <c r="G32" s="20">
        <v>64054</v>
      </c>
      <c r="H32" s="20"/>
      <c r="I32" s="20">
        <v>69326</v>
      </c>
      <c r="J32" s="20">
        <v>133380</v>
      </c>
      <c r="K32" s="20">
        <v>70507</v>
      </c>
      <c r="L32" s="20">
        <v>69815</v>
      </c>
      <c r="M32" s="20">
        <v>69400</v>
      </c>
      <c r="N32" s="20">
        <v>209722</v>
      </c>
      <c r="O32" s="20"/>
      <c r="P32" s="20"/>
      <c r="Q32" s="20"/>
      <c r="R32" s="20"/>
      <c r="S32" s="20"/>
      <c r="T32" s="20"/>
      <c r="U32" s="20"/>
      <c r="V32" s="20"/>
      <c r="W32" s="20">
        <v>343102</v>
      </c>
      <c r="X32" s="20"/>
      <c r="Y32" s="20">
        <v>343102</v>
      </c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70507</v>
      </c>
      <c r="L37" s="31">
        <f t="shared" si="3"/>
        <v>69815</v>
      </c>
      <c r="M37" s="31">
        <f t="shared" si="3"/>
        <v>69400</v>
      </c>
      <c r="N37" s="31">
        <f t="shared" si="3"/>
        <v>209722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343102</v>
      </c>
      <c r="X37" s="31">
        <f t="shared" si="3"/>
        <v>0</v>
      </c>
      <c r="Y37" s="31">
        <f t="shared" si="3"/>
        <v>343102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-1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70507</v>
      </c>
      <c r="L44" s="31">
        <f t="shared" si="5"/>
        <v>69815</v>
      </c>
      <c r="M44" s="31">
        <f t="shared" si="5"/>
        <v>69400</v>
      </c>
      <c r="N44" s="31">
        <f t="shared" si="5"/>
        <v>209722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343102</v>
      </c>
      <c r="X44" s="31">
        <f t="shared" si="5"/>
        <v>0</v>
      </c>
      <c r="Y44" s="31">
        <f t="shared" si="5"/>
        <v>343102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-2886927</v>
      </c>
      <c r="D45" s="42">
        <f t="shared" si="6"/>
        <v>0</v>
      </c>
      <c r="E45" s="43">
        <f t="shared" si="6"/>
        <v>274618289</v>
      </c>
      <c r="F45" s="44">
        <f t="shared" si="6"/>
        <v>274618290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-70507</v>
      </c>
      <c r="L45" s="44">
        <f t="shared" si="6"/>
        <v>640230</v>
      </c>
      <c r="M45" s="44">
        <f t="shared" si="6"/>
        <v>861162</v>
      </c>
      <c r="N45" s="44">
        <f t="shared" si="6"/>
        <v>1430885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2465855</v>
      </c>
      <c r="X45" s="44">
        <f t="shared" si="6"/>
        <v>138165807</v>
      </c>
      <c r="Y45" s="44">
        <f t="shared" si="6"/>
        <v>-135699952</v>
      </c>
      <c r="Z45" s="45">
        <f>+IF(X45&lt;&gt;0,+(Y45/X45)*100,0)</f>
        <v>-98.21529287633372</v>
      </c>
      <c r="AA45" s="46">
        <f>+AA26-AA44</f>
        <v>274618290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185330790</v>
      </c>
      <c r="D17" s="18"/>
      <c r="E17" s="19">
        <v>-576878162</v>
      </c>
      <c r="F17" s="20">
        <v>-576878162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>
        <v>250071</v>
      </c>
      <c r="L17" s="24">
        <v>-344289</v>
      </c>
      <c r="M17" s="20"/>
      <c r="N17" s="24">
        <v>-94218</v>
      </c>
      <c r="O17" s="24"/>
      <c r="P17" s="24"/>
      <c r="Q17" s="20"/>
      <c r="R17" s="24"/>
      <c r="S17" s="24"/>
      <c r="T17" s="20"/>
      <c r="U17" s="24"/>
      <c r="V17" s="24"/>
      <c r="W17" s="24">
        <v>192457392</v>
      </c>
      <c r="X17" s="20">
        <v>-288350173</v>
      </c>
      <c r="Y17" s="24">
        <v>480807565</v>
      </c>
      <c r="Z17" s="25">
        <v>-166.74433033893135</v>
      </c>
      <c r="AA17" s="26">
        <v>-576878162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185330790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-576878162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250071</v>
      </c>
      <c r="L25" s="36">
        <f t="shared" si="1"/>
        <v>-344289</v>
      </c>
      <c r="M25" s="36">
        <f t="shared" si="1"/>
        <v>0</v>
      </c>
      <c r="N25" s="36">
        <f t="shared" si="1"/>
        <v>-94218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192457392</v>
      </c>
      <c r="X25" s="36">
        <f t="shared" si="1"/>
        <v>-288350173</v>
      </c>
      <c r="Y25" s="36">
        <f t="shared" si="1"/>
        <v>480807565</v>
      </c>
      <c r="Z25" s="37">
        <f>+IF(X25&lt;&gt;0,+(Y25/X25)*100,0)</f>
        <v>-166.74433033893135</v>
      </c>
      <c r="AA25" s="38">
        <f>SUM(AA15:AA24)</f>
        <v>-576878162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188511026</v>
      </c>
      <c r="D26" s="29">
        <f>+D13+D25</f>
        <v>0</v>
      </c>
      <c r="E26" s="30">
        <f t="shared" si="2"/>
        <v>-576878162</v>
      </c>
      <c r="F26" s="31">
        <f t="shared" si="2"/>
        <v>-576878162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250071</v>
      </c>
      <c r="L26" s="31">
        <f t="shared" si="2"/>
        <v>-344289</v>
      </c>
      <c r="M26" s="31">
        <f t="shared" si="2"/>
        <v>0</v>
      </c>
      <c r="N26" s="31">
        <f t="shared" si="2"/>
        <v>-94218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195637628</v>
      </c>
      <c r="X26" s="31">
        <f t="shared" si="2"/>
        <v>-288350173</v>
      </c>
      <c r="Y26" s="31">
        <f t="shared" si="2"/>
        <v>483987801</v>
      </c>
      <c r="Z26" s="32">
        <f>+IF(X26&lt;&gt;0,+(Y26/X26)*100,0)</f>
        <v>-167.84723794842321</v>
      </c>
      <c r="AA26" s="33">
        <f>+AA13+AA25</f>
        <v>-576878162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>
        <v>32677996</v>
      </c>
      <c r="L32" s="20">
        <v>41261307</v>
      </c>
      <c r="M32" s="20">
        <v>10416652</v>
      </c>
      <c r="N32" s="20">
        <v>84355955</v>
      </c>
      <c r="O32" s="20"/>
      <c r="P32" s="20"/>
      <c r="Q32" s="20"/>
      <c r="R32" s="20"/>
      <c r="S32" s="20"/>
      <c r="T32" s="20"/>
      <c r="U32" s="20"/>
      <c r="V32" s="20"/>
      <c r="W32" s="20">
        <v>1183288533</v>
      </c>
      <c r="X32" s="20">
        <v>1326500200</v>
      </c>
      <c r="Y32" s="20">
        <v>-143211667</v>
      </c>
      <c r="Z32" s="21">
        <v>-10.796203950817345</v>
      </c>
      <c r="AA32" s="22">
        <v>1326500200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32677996</v>
      </c>
      <c r="L37" s="31">
        <f t="shared" si="3"/>
        <v>41261307</v>
      </c>
      <c r="M37" s="31">
        <f t="shared" si="3"/>
        <v>10416652</v>
      </c>
      <c r="N37" s="31">
        <f t="shared" si="3"/>
        <v>84355955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1183288533</v>
      </c>
      <c r="X37" s="31">
        <f t="shared" si="3"/>
        <v>1326500200</v>
      </c>
      <c r="Y37" s="31">
        <f t="shared" si="3"/>
        <v>-143211667</v>
      </c>
      <c r="Z37" s="32">
        <f>+IF(X37&lt;&gt;0,+(Y37/X37)*100,0)</f>
        <v>-10.796203950817345</v>
      </c>
      <c r="AA37" s="33">
        <f>SUM(AA29:AA36)</f>
        <v>1326500200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32677996</v>
      </c>
      <c r="L44" s="31">
        <f t="shared" si="5"/>
        <v>41261307</v>
      </c>
      <c r="M44" s="31">
        <f t="shared" si="5"/>
        <v>10416652</v>
      </c>
      <c r="N44" s="31">
        <f t="shared" si="5"/>
        <v>84355955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1183288533</v>
      </c>
      <c r="X44" s="31">
        <f t="shared" si="5"/>
        <v>1326500200</v>
      </c>
      <c r="Y44" s="31">
        <f t="shared" si="5"/>
        <v>-143211667</v>
      </c>
      <c r="Z44" s="32">
        <f>+IF(X44&lt;&gt;0,+(Y44/X44)*100,0)</f>
        <v>-10.796203950817345</v>
      </c>
      <c r="AA44" s="33">
        <f>+AA37+AA43</f>
        <v>1326500200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-774548894</v>
      </c>
      <c r="D45" s="42">
        <f t="shared" si="6"/>
        <v>0</v>
      </c>
      <c r="E45" s="43">
        <f t="shared" si="6"/>
        <v>-1903378362</v>
      </c>
      <c r="F45" s="44">
        <f t="shared" si="6"/>
        <v>-1903378362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-32427925</v>
      </c>
      <c r="L45" s="44">
        <f t="shared" si="6"/>
        <v>-41605596</v>
      </c>
      <c r="M45" s="44">
        <f t="shared" si="6"/>
        <v>-10416652</v>
      </c>
      <c r="N45" s="44">
        <f t="shared" si="6"/>
        <v>-84450173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-987650905</v>
      </c>
      <c r="X45" s="44">
        <f t="shared" si="6"/>
        <v>-1614850373</v>
      </c>
      <c r="Y45" s="44">
        <f t="shared" si="6"/>
        <v>627199468</v>
      </c>
      <c r="Z45" s="45">
        <f>+IF(X45&lt;&gt;0,+(Y45/X45)*100,0)</f>
        <v>-38.839478783090946</v>
      </c>
      <c r="AA45" s="46">
        <f>+AA26-AA44</f>
        <v>-1903378362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-341165048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>
        <v>-11372831</v>
      </c>
      <c r="L47" s="20">
        <v>-8725747</v>
      </c>
      <c r="M47" s="20">
        <v>-15927165</v>
      </c>
      <c r="N47" s="20">
        <v>-36025743</v>
      </c>
      <c r="O47" s="20"/>
      <c r="P47" s="20"/>
      <c r="Q47" s="20"/>
      <c r="R47" s="20"/>
      <c r="S47" s="20"/>
      <c r="T47" s="20"/>
      <c r="U47" s="20"/>
      <c r="V47" s="20"/>
      <c r="W47" s="20">
        <v>-482660304</v>
      </c>
      <c r="X47" s="20">
        <v>31499748</v>
      </c>
      <c r="Y47" s="20">
        <v>-514160052</v>
      </c>
      <c r="Z47" s="47">
        <v>-1632.2671914708649</v>
      </c>
      <c r="AA47" s="22">
        <v>63024720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-341165048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-11372831</v>
      </c>
      <c r="L50" s="52">
        <f t="shared" si="7"/>
        <v>-8725747</v>
      </c>
      <c r="M50" s="52">
        <f t="shared" si="7"/>
        <v>-15927165</v>
      </c>
      <c r="N50" s="52">
        <f t="shared" si="7"/>
        <v>-36025743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-482660304</v>
      </c>
      <c r="X50" s="52">
        <f t="shared" si="7"/>
        <v>31499748</v>
      </c>
      <c r="Y50" s="52">
        <f t="shared" si="7"/>
        <v>-514160052</v>
      </c>
      <c r="Z50" s="53">
        <f>+IF(X50&lt;&gt;0,+(Y50/X50)*100,0)</f>
        <v>-1632.2671914708649</v>
      </c>
      <c r="AA50" s="54">
        <f>SUM(AA47:AA49)</f>
        <v>63024720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-23086221</v>
      </c>
      <c r="G6" s="20">
        <v>-180234418</v>
      </c>
      <c r="H6" s="20">
        <v>3378064</v>
      </c>
      <c r="I6" s="20">
        <v>-6860132</v>
      </c>
      <c r="J6" s="20">
        <v>-183716486</v>
      </c>
      <c r="K6" s="20">
        <v>18438</v>
      </c>
      <c r="L6" s="20">
        <v>-3400362</v>
      </c>
      <c r="M6" s="20">
        <v>-5143623</v>
      </c>
      <c r="N6" s="20">
        <v>-8525547</v>
      </c>
      <c r="O6" s="20"/>
      <c r="P6" s="20"/>
      <c r="Q6" s="20"/>
      <c r="R6" s="20"/>
      <c r="S6" s="20"/>
      <c r="T6" s="20"/>
      <c r="U6" s="20"/>
      <c r="V6" s="20"/>
      <c r="W6" s="20">
        <v>-192242033</v>
      </c>
      <c r="X6" s="20">
        <v>-14791610</v>
      </c>
      <c r="Y6" s="20">
        <v>-177450423</v>
      </c>
      <c r="Z6" s="21">
        <v>1199.6694274659756</v>
      </c>
      <c r="AA6" s="22">
        <v>-23086221</v>
      </c>
    </row>
    <row r="7" spans="1:27" ht="13.5" x14ac:dyDescent="0.25">
      <c r="A7" s="23" t="s">
        <v>35</v>
      </c>
      <c r="B7" s="17" t="s">
        <v>32</v>
      </c>
      <c r="C7" s="18">
        <v>24887344</v>
      </c>
      <c r="D7" s="18"/>
      <c r="E7" s="19">
        <v>-5189530</v>
      </c>
      <c r="F7" s="20">
        <v>-5189530</v>
      </c>
      <c r="G7" s="20">
        <v>25768663</v>
      </c>
      <c r="H7" s="20">
        <v>174047</v>
      </c>
      <c r="I7" s="20">
        <v>2055171</v>
      </c>
      <c r="J7" s="20">
        <v>27997881</v>
      </c>
      <c r="K7" s="20">
        <v>543843</v>
      </c>
      <c r="L7" s="20">
        <v>2714825</v>
      </c>
      <c r="M7" s="20">
        <v>700943</v>
      </c>
      <c r="N7" s="20">
        <v>3959611</v>
      </c>
      <c r="O7" s="20"/>
      <c r="P7" s="20"/>
      <c r="Q7" s="20"/>
      <c r="R7" s="20"/>
      <c r="S7" s="20"/>
      <c r="T7" s="20"/>
      <c r="U7" s="20"/>
      <c r="V7" s="20"/>
      <c r="W7" s="20">
        <v>31957492</v>
      </c>
      <c r="X7" s="20">
        <v>-2594766</v>
      </c>
      <c r="Y7" s="20">
        <v>34552258</v>
      </c>
      <c r="Z7" s="21">
        <v>-1331.6136406905284</v>
      </c>
      <c r="AA7" s="22">
        <v>-5189530</v>
      </c>
    </row>
    <row r="8" spans="1:27" ht="13.5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13704</v>
      </c>
      <c r="Y8" s="20">
        <v>-3630415</v>
      </c>
      <c r="Z8" s="21">
        <v>-26491.644775248104</v>
      </c>
      <c r="AA8" s="22">
        <v>27403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>
        <v>-667074</v>
      </c>
      <c r="L11" s="24">
        <v>645449</v>
      </c>
      <c r="M11" s="20">
        <v>530921</v>
      </c>
      <c r="N11" s="24">
        <v>509296</v>
      </c>
      <c r="O11" s="24"/>
      <c r="P11" s="24"/>
      <c r="Q11" s="20"/>
      <c r="R11" s="24"/>
      <c r="S11" s="24"/>
      <c r="T11" s="20"/>
      <c r="U11" s="24"/>
      <c r="V11" s="24"/>
      <c r="W11" s="24">
        <v>8687762</v>
      </c>
      <c r="X11" s="20"/>
      <c r="Y11" s="24">
        <v>8687762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-133612872</v>
      </c>
      <c r="D13" s="29">
        <f>SUM(D6:D12)</f>
        <v>0</v>
      </c>
      <c r="E13" s="30">
        <f t="shared" si="0"/>
        <v>-28248348</v>
      </c>
      <c r="F13" s="31">
        <f t="shared" si="0"/>
        <v>-28248348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-104793</v>
      </c>
      <c r="L13" s="31">
        <f t="shared" si="0"/>
        <v>-40088</v>
      </c>
      <c r="M13" s="31">
        <f t="shared" si="0"/>
        <v>-3911759</v>
      </c>
      <c r="N13" s="31">
        <f t="shared" si="0"/>
        <v>-4056640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-149917192</v>
      </c>
      <c r="X13" s="31">
        <f t="shared" si="0"/>
        <v>-17372672</v>
      </c>
      <c r="Y13" s="31">
        <f t="shared" si="0"/>
        <v>-132544520</v>
      </c>
      <c r="Z13" s="32">
        <f>+IF(X13&lt;&gt;0,+(Y13/X13)*100,0)</f>
        <v>762.94838237894544</v>
      </c>
      <c r="AA13" s="33">
        <f>SUM(AA6:AA12)</f>
        <v>-28248348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9744592</v>
      </c>
      <c r="G17" s="24">
        <v>38449435</v>
      </c>
      <c r="H17" s="24">
        <v>-405547</v>
      </c>
      <c r="I17" s="24"/>
      <c r="J17" s="20">
        <v>38043888</v>
      </c>
      <c r="K17" s="24">
        <v>1640475</v>
      </c>
      <c r="L17" s="24">
        <v>286115</v>
      </c>
      <c r="M17" s="20">
        <v>4052546</v>
      </c>
      <c r="N17" s="24">
        <v>5979136</v>
      </c>
      <c r="O17" s="24"/>
      <c r="P17" s="24"/>
      <c r="Q17" s="20"/>
      <c r="R17" s="24"/>
      <c r="S17" s="24"/>
      <c r="T17" s="20"/>
      <c r="U17" s="24"/>
      <c r="V17" s="24"/>
      <c r="W17" s="24">
        <v>44023024</v>
      </c>
      <c r="X17" s="20">
        <v>4872294</v>
      </c>
      <c r="Y17" s="24">
        <v>39150730</v>
      </c>
      <c r="Z17" s="25">
        <v>803.53792279365734</v>
      </c>
      <c r="AA17" s="26">
        <v>9744592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9744592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1640475</v>
      </c>
      <c r="L25" s="36">
        <f t="shared" si="1"/>
        <v>286115</v>
      </c>
      <c r="M25" s="36">
        <f t="shared" si="1"/>
        <v>4052546</v>
      </c>
      <c r="N25" s="36">
        <f t="shared" si="1"/>
        <v>5979136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44023024</v>
      </c>
      <c r="X25" s="36">
        <f t="shared" si="1"/>
        <v>4872294</v>
      </c>
      <c r="Y25" s="36">
        <f t="shared" si="1"/>
        <v>39150730</v>
      </c>
      <c r="Z25" s="37">
        <f>+IF(X25&lt;&gt;0,+(Y25/X25)*100,0)</f>
        <v>803.53792279365734</v>
      </c>
      <c r="AA25" s="38">
        <f>SUM(AA15:AA24)</f>
        <v>9744592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-97635372</v>
      </c>
      <c r="D26" s="29">
        <f>+D13+D25</f>
        <v>0</v>
      </c>
      <c r="E26" s="30">
        <f t="shared" si="2"/>
        <v>-18503756</v>
      </c>
      <c r="F26" s="31">
        <f t="shared" si="2"/>
        <v>-18503756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1535682</v>
      </c>
      <c r="L26" s="31">
        <f t="shared" si="2"/>
        <v>246027</v>
      </c>
      <c r="M26" s="31">
        <f t="shared" si="2"/>
        <v>140787</v>
      </c>
      <c r="N26" s="31">
        <f t="shared" si="2"/>
        <v>1922496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-105894168</v>
      </c>
      <c r="X26" s="31">
        <f t="shared" si="2"/>
        <v>-12500378</v>
      </c>
      <c r="Y26" s="31">
        <f t="shared" si="2"/>
        <v>-93393790</v>
      </c>
      <c r="Z26" s="32">
        <f>+IF(X26&lt;&gt;0,+(Y26/X26)*100,0)</f>
        <v>747.12772685753976</v>
      </c>
      <c r="AA26" s="33">
        <f>+AA13+AA25</f>
        <v>-18503756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ht="13.5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/>
      <c r="G32" s="20">
        <v>-22080804</v>
      </c>
      <c r="H32" s="20">
        <v>7568578</v>
      </c>
      <c r="I32" s="20">
        <v>-6222698</v>
      </c>
      <c r="J32" s="20">
        <v>-20734924</v>
      </c>
      <c r="K32" s="20">
        <v>4619419</v>
      </c>
      <c r="L32" s="20">
        <v>-1887945</v>
      </c>
      <c r="M32" s="20">
        <v>-3898899</v>
      </c>
      <c r="N32" s="20">
        <v>-1167425</v>
      </c>
      <c r="O32" s="20"/>
      <c r="P32" s="20"/>
      <c r="Q32" s="20"/>
      <c r="R32" s="20"/>
      <c r="S32" s="20"/>
      <c r="T32" s="20"/>
      <c r="U32" s="20"/>
      <c r="V32" s="20"/>
      <c r="W32" s="20">
        <v>-21902349</v>
      </c>
      <c r="X32" s="20"/>
      <c r="Y32" s="20">
        <v>-21902349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>
        <v>-286115</v>
      </c>
      <c r="M33" s="20">
        <v>-4052546</v>
      </c>
      <c r="N33" s="20">
        <v>-4338661</v>
      </c>
      <c r="O33" s="20"/>
      <c r="P33" s="20"/>
      <c r="Q33" s="20"/>
      <c r="R33" s="20"/>
      <c r="S33" s="20"/>
      <c r="T33" s="20"/>
      <c r="U33" s="20"/>
      <c r="V33" s="20"/>
      <c r="W33" s="20">
        <v>-631306</v>
      </c>
      <c r="X33" s="20">
        <v>-3248498</v>
      </c>
      <c r="Y33" s="20">
        <v>2617192</v>
      </c>
      <c r="Z33" s="21">
        <v>-80.566218603182151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4447320</v>
      </c>
      <c r="G35" s="20">
        <v>8122720</v>
      </c>
      <c r="H35" s="20">
        <v>-530314</v>
      </c>
      <c r="I35" s="20">
        <v>554541</v>
      </c>
      <c r="J35" s="20">
        <v>8146947</v>
      </c>
      <c r="K35" s="20">
        <v>-138397</v>
      </c>
      <c r="L35" s="20">
        <v>781525</v>
      </c>
      <c r="M35" s="20">
        <v>539970</v>
      </c>
      <c r="N35" s="20">
        <v>1183098</v>
      </c>
      <c r="O35" s="20"/>
      <c r="P35" s="20"/>
      <c r="Q35" s="20"/>
      <c r="R35" s="20"/>
      <c r="S35" s="20"/>
      <c r="T35" s="20"/>
      <c r="U35" s="20"/>
      <c r="V35" s="20"/>
      <c r="W35" s="20">
        <v>9330045</v>
      </c>
      <c r="X35" s="20">
        <v>2223660</v>
      </c>
      <c r="Y35" s="20">
        <v>7106385</v>
      </c>
      <c r="Z35" s="21">
        <v>319.58055638002213</v>
      </c>
      <c r="AA35" s="22">
        <v>4447320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4871320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4481022</v>
      </c>
      <c r="L37" s="31">
        <f t="shared" si="3"/>
        <v>-1392535</v>
      </c>
      <c r="M37" s="31">
        <f t="shared" si="3"/>
        <v>-7411475</v>
      </c>
      <c r="N37" s="31">
        <f t="shared" si="3"/>
        <v>-4322988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-13199431</v>
      </c>
      <c r="X37" s="31">
        <f t="shared" si="3"/>
        <v>-600838</v>
      </c>
      <c r="Y37" s="31">
        <f t="shared" si="3"/>
        <v>-12598593</v>
      </c>
      <c r="Z37" s="32">
        <f>+IF(X37&lt;&gt;0,+(Y37/X37)*100,0)</f>
        <v>2096.8369177715126</v>
      </c>
      <c r="AA37" s="33">
        <f>SUM(AA29:AA36)</f>
        <v>4871320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4871320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4481022</v>
      </c>
      <c r="L44" s="31">
        <f t="shared" si="5"/>
        <v>-1392535</v>
      </c>
      <c r="M44" s="31">
        <f t="shared" si="5"/>
        <v>-7411475</v>
      </c>
      <c r="N44" s="31">
        <f t="shared" si="5"/>
        <v>-4322988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-13199431</v>
      </c>
      <c r="X44" s="31">
        <f t="shared" si="5"/>
        <v>-600838</v>
      </c>
      <c r="Y44" s="31">
        <f t="shared" si="5"/>
        <v>-12598593</v>
      </c>
      <c r="Z44" s="32">
        <f>+IF(X44&lt;&gt;0,+(Y44/X44)*100,0)</f>
        <v>2096.8369177715126</v>
      </c>
      <c r="AA44" s="33">
        <f>+AA37+AA43</f>
        <v>4871320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-91098630</v>
      </c>
      <c r="D45" s="42">
        <f t="shared" si="6"/>
        <v>0</v>
      </c>
      <c r="E45" s="43">
        <f t="shared" si="6"/>
        <v>-23375076</v>
      </c>
      <c r="F45" s="44">
        <f t="shared" si="6"/>
        <v>-23375076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-2945340</v>
      </c>
      <c r="L45" s="44">
        <f t="shared" si="6"/>
        <v>1638562</v>
      </c>
      <c r="M45" s="44">
        <f t="shared" si="6"/>
        <v>7552262</v>
      </c>
      <c r="N45" s="44">
        <f t="shared" si="6"/>
        <v>6245484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-92694737</v>
      </c>
      <c r="X45" s="44">
        <f t="shared" si="6"/>
        <v>-11899540</v>
      </c>
      <c r="Y45" s="44">
        <f t="shared" si="6"/>
        <v>-80795197</v>
      </c>
      <c r="Z45" s="45">
        <f>+IF(X45&lt;&gt;0,+(Y45/X45)*100,0)</f>
        <v>678.9774814824774</v>
      </c>
      <c r="AA45" s="46">
        <f>+AA26-AA44</f>
        <v>-23375076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-5812550</v>
      </c>
      <c r="D47" s="18"/>
      <c r="E47" s="19">
        <v>-22951076</v>
      </c>
      <c r="F47" s="20">
        <v>-22951076</v>
      </c>
      <c r="G47" s="20">
        <v>-9455166</v>
      </c>
      <c r="H47" s="20">
        <v>-1630506</v>
      </c>
      <c r="I47" s="20">
        <v>592474</v>
      </c>
      <c r="J47" s="20">
        <v>-10493198</v>
      </c>
      <c r="K47" s="20">
        <v>-22113688</v>
      </c>
      <c r="L47" s="20">
        <v>847304</v>
      </c>
      <c r="M47" s="20">
        <v>6686072</v>
      </c>
      <c r="N47" s="20">
        <v>-14580312</v>
      </c>
      <c r="O47" s="20"/>
      <c r="P47" s="20"/>
      <c r="Q47" s="20"/>
      <c r="R47" s="20"/>
      <c r="S47" s="20"/>
      <c r="T47" s="20"/>
      <c r="U47" s="20"/>
      <c r="V47" s="20"/>
      <c r="W47" s="20">
        <v>-25073510</v>
      </c>
      <c r="X47" s="20">
        <v>-11475540</v>
      </c>
      <c r="Y47" s="20">
        <v>-13597970</v>
      </c>
      <c r="Z47" s="47">
        <v>118.49525163957426</v>
      </c>
      <c r="AA47" s="22">
        <v>-22951076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-5812550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-22951076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-22113688</v>
      </c>
      <c r="L50" s="52">
        <f t="shared" si="7"/>
        <v>847304</v>
      </c>
      <c r="M50" s="52">
        <f t="shared" si="7"/>
        <v>6686072</v>
      </c>
      <c r="N50" s="52">
        <f t="shared" si="7"/>
        <v>-14580312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-25073510</v>
      </c>
      <c r="X50" s="52">
        <f t="shared" si="7"/>
        <v>-11475540</v>
      </c>
      <c r="Y50" s="52">
        <f t="shared" si="7"/>
        <v>-13597970</v>
      </c>
      <c r="Z50" s="53">
        <f>+IF(X50&lt;&gt;0,+(Y50/X50)*100,0)</f>
        <v>118.49525163957426</v>
      </c>
      <c r="AA50" s="54">
        <f>SUM(AA47:AA49)</f>
        <v>-22951076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9129611</v>
      </c>
      <c r="G7" s="20">
        <v>2235231</v>
      </c>
      <c r="H7" s="20"/>
      <c r="I7" s="20">
        <v>13494519</v>
      </c>
      <c r="J7" s="20">
        <v>15729750</v>
      </c>
      <c r="K7" s="20">
        <v>-1530659</v>
      </c>
      <c r="L7" s="20">
        <v>541877</v>
      </c>
      <c r="M7" s="20">
        <v>-710917</v>
      </c>
      <c r="N7" s="20">
        <v>-1699699</v>
      </c>
      <c r="O7" s="20"/>
      <c r="P7" s="20"/>
      <c r="Q7" s="20"/>
      <c r="R7" s="20"/>
      <c r="S7" s="20"/>
      <c r="T7" s="20"/>
      <c r="U7" s="20"/>
      <c r="V7" s="20"/>
      <c r="W7" s="20">
        <v>14030051</v>
      </c>
      <c r="X7" s="20">
        <v>13384240</v>
      </c>
      <c r="Y7" s="20">
        <v>645811</v>
      </c>
      <c r="Z7" s="21">
        <v>4.8251600389712079</v>
      </c>
      <c r="AA7" s="22">
        <v>9129611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9129611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-1530659</v>
      </c>
      <c r="L13" s="31">
        <f t="shared" si="0"/>
        <v>541877</v>
      </c>
      <c r="M13" s="31">
        <f t="shared" si="0"/>
        <v>-710917</v>
      </c>
      <c r="N13" s="31">
        <f t="shared" si="0"/>
        <v>-1699699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14030051</v>
      </c>
      <c r="X13" s="31">
        <f t="shared" si="0"/>
        <v>13384240</v>
      </c>
      <c r="Y13" s="31">
        <f t="shared" si="0"/>
        <v>645811</v>
      </c>
      <c r="Z13" s="32">
        <f>+IF(X13&lt;&gt;0,+(Y13/X13)*100,0)</f>
        <v>4.8251600389712079</v>
      </c>
      <c r="AA13" s="33">
        <f>SUM(AA6:AA12)</f>
        <v>9129611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27780278</v>
      </c>
      <c r="G17" s="24"/>
      <c r="H17" s="24"/>
      <c r="I17" s="24">
        <v>23385890</v>
      </c>
      <c r="J17" s="20">
        <v>23385890</v>
      </c>
      <c r="K17" s="24">
        <v>882560</v>
      </c>
      <c r="L17" s="24"/>
      <c r="M17" s="20"/>
      <c r="N17" s="24">
        <v>882560</v>
      </c>
      <c r="O17" s="24"/>
      <c r="P17" s="24"/>
      <c r="Q17" s="20"/>
      <c r="R17" s="24"/>
      <c r="S17" s="24"/>
      <c r="T17" s="20"/>
      <c r="U17" s="24"/>
      <c r="V17" s="24"/>
      <c r="W17" s="24">
        <v>24268450</v>
      </c>
      <c r="X17" s="20">
        <v>29007913</v>
      </c>
      <c r="Y17" s="24">
        <v>-4739463</v>
      </c>
      <c r="Z17" s="25">
        <v>-16.338517700325426</v>
      </c>
      <c r="AA17" s="26">
        <v>27780278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27780278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882560</v>
      </c>
      <c r="L25" s="36">
        <f t="shared" si="1"/>
        <v>0</v>
      </c>
      <c r="M25" s="36">
        <f t="shared" si="1"/>
        <v>0</v>
      </c>
      <c r="N25" s="36">
        <f t="shared" si="1"/>
        <v>882560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24268450</v>
      </c>
      <c r="X25" s="36">
        <f t="shared" si="1"/>
        <v>29007913</v>
      </c>
      <c r="Y25" s="36">
        <f t="shared" si="1"/>
        <v>-4739463</v>
      </c>
      <c r="Z25" s="37">
        <f>+IF(X25&lt;&gt;0,+(Y25/X25)*100,0)</f>
        <v>-16.338517700325426</v>
      </c>
      <c r="AA25" s="38">
        <f>SUM(AA15:AA24)</f>
        <v>27780278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36909889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-648099</v>
      </c>
      <c r="L26" s="31">
        <f t="shared" si="2"/>
        <v>541877</v>
      </c>
      <c r="M26" s="31">
        <f t="shared" si="2"/>
        <v>-710917</v>
      </c>
      <c r="N26" s="31">
        <f t="shared" si="2"/>
        <v>-817139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38298501</v>
      </c>
      <c r="X26" s="31">
        <f t="shared" si="2"/>
        <v>42392153</v>
      </c>
      <c r="Y26" s="31">
        <f t="shared" si="2"/>
        <v>-4093652</v>
      </c>
      <c r="Z26" s="32">
        <f>+IF(X26&lt;&gt;0,+(Y26/X26)*100,0)</f>
        <v>-9.6566267818480469</v>
      </c>
      <c r="AA26" s="33">
        <f>+AA13+AA25</f>
        <v>36909889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2097671</v>
      </c>
      <c r="G31" s="20">
        <v>9789</v>
      </c>
      <c r="H31" s="20"/>
      <c r="I31" s="20">
        <v>2075914</v>
      </c>
      <c r="J31" s="20">
        <v>2085703</v>
      </c>
      <c r="K31" s="20">
        <v>6909</v>
      </c>
      <c r="L31" s="20">
        <v>5617</v>
      </c>
      <c r="M31" s="20">
        <v>-1785</v>
      </c>
      <c r="N31" s="20">
        <v>10741</v>
      </c>
      <c r="O31" s="20"/>
      <c r="P31" s="20"/>
      <c r="Q31" s="20"/>
      <c r="R31" s="20"/>
      <c r="S31" s="20"/>
      <c r="T31" s="20"/>
      <c r="U31" s="20"/>
      <c r="V31" s="20"/>
      <c r="W31" s="20">
        <v>2096444</v>
      </c>
      <c r="X31" s="20">
        <v>2047724</v>
      </c>
      <c r="Y31" s="20">
        <v>48720</v>
      </c>
      <c r="Z31" s="21">
        <v>2.3792268879985778</v>
      </c>
      <c r="AA31" s="22">
        <v>2097671</v>
      </c>
    </row>
    <row r="32" spans="1:27" ht="13.5" x14ac:dyDescent="0.25">
      <c r="A32" s="23" t="s">
        <v>59</v>
      </c>
      <c r="B32" s="17" t="s">
        <v>32</v>
      </c>
      <c r="C32" s="18">
        <v>2672707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>
        <v>296660</v>
      </c>
      <c r="L32" s="20">
        <v>598713</v>
      </c>
      <c r="M32" s="20"/>
      <c r="N32" s="20">
        <v>895373</v>
      </c>
      <c r="O32" s="20"/>
      <c r="P32" s="20"/>
      <c r="Q32" s="20"/>
      <c r="R32" s="20"/>
      <c r="S32" s="20"/>
      <c r="T32" s="20"/>
      <c r="U32" s="20"/>
      <c r="V32" s="20"/>
      <c r="W32" s="20">
        <v>1475802</v>
      </c>
      <c r="X32" s="20"/>
      <c r="Y32" s="20">
        <v>1475802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>
        <v>-378118</v>
      </c>
      <c r="M34" s="20"/>
      <c r="N34" s="20">
        <v>-378118</v>
      </c>
      <c r="O34" s="20"/>
      <c r="P34" s="20"/>
      <c r="Q34" s="20"/>
      <c r="R34" s="20"/>
      <c r="S34" s="20"/>
      <c r="T34" s="20"/>
      <c r="U34" s="20"/>
      <c r="V34" s="20"/>
      <c r="W34" s="20">
        <v>-494774</v>
      </c>
      <c r="X34" s="20"/>
      <c r="Y34" s="20">
        <v>-494774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5057515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2429979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303569</v>
      </c>
      <c r="L37" s="31">
        <f t="shared" si="3"/>
        <v>226212</v>
      </c>
      <c r="M37" s="31">
        <f t="shared" si="3"/>
        <v>-1785</v>
      </c>
      <c r="N37" s="31">
        <f t="shared" si="3"/>
        <v>527996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3388263</v>
      </c>
      <c r="X37" s="31">
        <f t="shared" si="3"/>
        <v>2358532</v>
      </c>
      <c r="Y37" s="31">
        <f t="shared" si="3"/>
        <v>1029731</v>
      </c>
      <c r="Z37" s="32">
        <f>+IF(X37&lt;&gt;0,+(Y37/X37)*100,0)</f>
        <v>43.659827384152514</v>
      </c>
      <c r="AA37" s="33">
        <f>SUM(AA29:AA36)</f>
        <v>2429979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1982079</v>
      </c>
      <c r="X39" s="20">
        <v>1968620</v>
      </c>
      <c r="Y39" s="20">
        <v>13459</v>
      </c>
      <c r="Z39" s="21">
        <v>0.68367689041054136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1982079</v>
      </c>
      <c r="X43" s="36">
        <f t="shared" si="4"/>
        <v>1968620</v>
      </c>
      <c r="Y43" s="36">
        <f t="shared" si="4"/>
        <v>13459</v>
      </c>
      <c r="Z43" s="37">
        <f>+IF(X43&lt;&gt;0,+(Y43/X43)*100,0)</f>
        <v>0.68367689041054136</v>
      </c>
      <c r="AA43" s="38">
        <f>SUM(AA39:AA42)</f>
        <v>1802466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7192306</v>
      </c>
      <c r="D44" s="29">
        <f>+D37+D43</f>
        <v>0</v>
      </c>
      <c r="E44" s="30">
        <f t="shared" si="5"/>
        <v>4232445</v>
      </c>
      <c r="F44" s="31">
        <f t="shared" si="5"/>
        <v>4232445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303569</v>
      </c>
      <c r="L44" s="31">
        <f t="shared" si="5"/>
        <v>226212</v>
      </c>
      <c r="M44" s="31">
        <f t="shared" si="5"/>
        <v>-1785</v>
      </c>
      <c r="N44" s="31">
        <f t="shared" si="5"/>
        <v>527996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5370342</v>
      </c>
      <c r="X44" s="31">
        <f t="shared" si="5"/>
        <v>4327152</v>
      </c>
      <c r="Y44" s="31">
        <f t="shared" si="5"/>
        <v>1043190</v>
      </c>
      <c r="Z44" s="32">
        <f>+IF(X44&lt;&gt;0,+(Y44/X44)*100,0)</f>
        <v>24.108004525840553</v>
      </c>
      <c r="AA44" s="33">
        <f>+AA37+AA43</f>
        <v>4232445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32580990</v>
      </c>
      <c r="D45" s="42">
        <f t="shared" si="6"/>
        <v>0</v>
      </c>
      <c r="E45" s="43">
        <f t="shared" si="6"/>
        <v>32677444</v>
      </c>
      <c r="F45" s="44">
        <f t="shared" si="6"/>
        <v>32677444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-951668</v>
      </c>
      <c r="L45" s="44">
        <f t="shared" si="6"/>
        <v>315665</v>
      </c>
      <c r="M45" s="44">
        <f t="shared" si="6"/>
        <v>-709132</v>
      </c>
      <c r="N45" s="44">
        <f t="shared" si="6"/>
        <v>-1345135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32928159</v>
      </c>
      <c r="X45" s="44">
        <f t="shared" si="6"/>
        <v>38065001</v>
      </c>
      <c r="Y45" s="44">
        <f t="shared" si="6"/>
        <v>-5136842</v>
      </c>
      <c r="Z45" s="45">
        <f>+IF(X45&lt;&gt;0,+(Y45/X45)*100,0)</f>
        <v>-13.494921489690753</v>
      </c>
      <c r="AA45" s="46">
        <f>+AA26-AA44</f>
        <v>32677444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-100021135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>
        <v>989183</v>
      </c>
      <c r="N6" s="20">
        <v>989183</v>
      </c>
      <c r="O6" s="20"/>
      <c r="P6" s="20"/>
      <c r="Q6" s="20"/>
      <c r="R6" s="20"/>
      <c r="S6" s="20"/>
      <c r="T6" s="20"/>
      <c r="U6" s="20"/>
      <c r="V6" s="20"/>
      <c r="W6" s="20">
        <v>-6473000</v>
      </c>
      <c r="X6" s="20">
        <v>-50010564</v>
      </c>
      <c r="Y6" s="20">
        <v>43537564</v>
      </c>
      <c r="Z6" s="21">
        <v>-87.056734653102495</v>
      </c>
      <c r="AA6" s="22">
        <v>-100021135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51042560</v>
      </c>
      <c r="G7" s="20"/>
      <c r="H7" s="20"/>
      <c r="I7" s="20">
        <v>-8073</v>
      </c>
      <c r="J7" s="20">
        <v>-8073</v>
      </c>
      <c r="K7" s="20">
        <v>-437162</v>
      </c>
      <c r="L7" s="20">
        <v>-350649</v>
      </c>
      <c r="M7" s="20">
        <v>-359867</v>
      </c>
      <c r="N7" s="20">
        <v>-1147678</v>
      </c>
      <c r="O7" s="20"/>
      <c r="P7" s="20"/>
      <c r="Q7" s="20"/>
      <c r="R7" s="20"/>
      <c r="S7" s="20"/>
      <c r="T7" s="20"/>
      <c r="U7" s="20"/>
      <c r="V7" s="20"/>
      <c r="W7" s="20">
        <v>-1155751</v>
      </c>
      <c r="X7" s="20">
        <v>25521282</v>
      </c>
      <c r="Y7" s="20">
        <v>-26677033</v>
      </c>
      <c r="Z7" s="21">
        <v>-104.52857736535334</v>
      </c>
      <c r="AA7" s="22">
        <v>51042560</v>
      </c>
    </row>
    <row r="8" spans="1:27" ht="13.5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>
        <v>-32558</v>
      </c>
      <c r="L8" s="20">
        <v>-53869</v>
      </c>
      <c r="M8" s="20">
        <v>-108250</v>
      </c>
      <c r="N8" s="20">
        <v>-194677</v>
      </c>
      <c r="O8" s="20"/>
      <c r="P8" s="20"/>
      <c r="Q8" s="20"/>
      <c r="R8" s="20"/>
      <c r="S8" s="20"/>
      <c r="T8" s="20"/>
      <c r="U8" s="20"/>
      <c r="V8" s="20"/>
      <c r="W8" s="20">
        <v>-218613</v>
      </c>
      <c r="X8" s="20"/>
      <c r="Y8" s="20">
        <v>-218613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200004</v>
      </c>
      <c r="Y10" s="20">
        <v>-200004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35030293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17515146</v>
      </c>
      <c r="Y11" s="24">
        <v>-17515146</v>
      </c>
      <c r="Z11" s="25">
        <v>-100</v>
      </c>
      <c r="AA11" s="26">
        <v>35030293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-13548282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-469720</v>
      </c>
      <c r="L13" s="31">
        <f t="shared" si="0"/>
        <v>-404518</v>
      </c>
      <c r="M13" s="31">
        <f t="shared" si="0"/>
        <v>521066</v>
      </c>
      <c r="N13" s="31">
        <f t="shared" si="0"/>
        <v>-353172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-7847364</v>
      </c>
      <c r="X13" s="31">
        <f t="shared" si="0"/>
        <v>-6774132</v>
      </c>
      <c r="Y13" s="31">
        <f t="shared" si="0"/>
        <v>-1073232</v>
      </c>
      <c r="Z13" s="32">
        <f>+IF(X13&lt;&gt;0,+(Y13/X13)*100,0)</f>
        <v>15.843092517240583</v>
      </c>
      <c r="AA13" s="33">
        <f>SUM(AA6:AA12)</f>
        <v>-13548282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>
        <v>613651</v>
      </c>
      <c r="L17" s="24">
        <v>5372744</v>
      </c>
      <c r="M17" s="20">
        <v>22303985</v>
      </c>
      <c r="N17" s="24">
        <v>28290380</v>
      </c>
      <c r="O17" s="24"/>
      <c r="P17" s="24"/>
      <c r="Q17" s="20"/>
      <c r="R17" s="24"/>
      <c r="S17" s="24"/>
      <c r="T17" s="20"/>
      <c r="U17" s="24"/>
      <c r="V17" s="24"/>
      <c r="W17" s="24">
        <v>6892656</v>
      </c>
      <c r="X17" s="20">
        <v>7697868</v>
      </c>
      <c r="Y17" s="24">
        <v>-805212</v>
      </c>
      <c r="Z17" s="25">
        <v>-10.460194952680405</v>
      </c>
      <c r="AA17" s="26">
        <v>15395736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613651</v>
      </c>
      <c r="L25" s="36">
        <f t="shared" si="1"/>
        <v>5372744</v>
      </c>
      <c r="M25" s="36">
        <f t="shared" si="1"/>
        <v>22303985</v>
      </c>
      <c r="N25" s="36">
        <f t="shared" si="1"/>
        <v>28290380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6892656</v>
      </c>
      <c r="X25" s="36">
        <f t="shared" si="1"/>
        <v>7697868</v>
      </c>
      <c r="Y25" s="36">
        <f t="shared" si="1"/>
        <v>-805212</v>
      </c>
      <c r="Z25" s="37">
        <f>+IF(X25&lt;&gt;0,+(Y25/X25)*100,0)</f>
        <v>-10.460194952680405</v>
      </c>
      <c r="AA25" s="38">
        <f>SUM(AA15:AA24)</f>
        <v>15395736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1847454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143931</v>
      </c>
      <c r="L26" s="31">
        <f t="shared" si="2"/>
        <v>4968226</v>
      </c>
      <c r="M26" s="31">
        <f t="shared" si="2"/>
        <v>22825051</v>
      </c>
      <c r="N26" s="31">
        <f t="shared" si="2"/>
        <v>27937208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-954708</v>
      </c>
      <c r="X26" s="31">
        <f t="shared" si="2"/>
        <v>923736</v>
      </c>
      <c r="Y26" s="31">
        <f t="shared" si="2"/>
        <v>-1878444</v>
      </c>
      <c r="Z26" s="32">
        <f>+IF(X26&lt;&gt;0,+(Y26/X26)*100,0)</f>
        <v>-203.35290602509809</v>
      </c>
      <c r="AA26" s="33">
        <f>+AA13+AA25</f>
        <v>1847454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>
        <v>337500</v>
      </c>
      <c r="G32" s="20">
        <v>-115298459</v>
      </c>
      <c r="H32" s="20"/>
      <c r="I32" s="20"/>
      <c r="J32" s="20">
        <v>-115298459</v>
      </c>
      <c r="K32" s="20"/>
      <c r="L32" s="20"/>
      <c r="M32" s="20">
        <v>107988788</v>
      </c>
      <c r="N32" s="20">
        <v>107988788</v>
      </c>
      <c r="O32" s="20"/>
      <c r="P32" s="20"/>
      <c r="Q32" s="20"/>
      <c r="R32" s="20"/>
      <c r="S32" s="20"/>
      <c r="T32" s="20"/>
      <c r="U32" s="20"/>
      <c r="V32" s="20"/>
      <c r="W32" s="20">
        <v>-7309671</v>
      </c>
      <c r="X32" s="20">
        <v>168750</v>
      </c>
      <c r="Y32" s="20">
        <v>-7478421</v>
      </c>
      <c r="Z32" s="21">
        <v>-4431.6568888888887</v>
      </c>
      <c r="AA32" s="22">
        <v>337500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>
        <v>-1705171</v>
      </c>
      <c r="M33" s="20">
        <v>-93492</v>
      </c>
      <c r="N33" s="20">
        <v>-1798663</v>
      </c>
      <c r="O33" s="20"/>
      <c r="P33" s="20"/>
      <c r="Q33" s="20"/>
      <c r="R33" s="20"/>
      <c r="S33" s="20"/>
      <c r="T33" s="20"/>
      <c r="U33" s="20"/>
      <c r="V33" s="20"/>
      <c r="W33" s="20">
        <v>1968337</v>
      </c>
      <c r="X33" s="20"/>
      <c r="Y33" s="20">
        <v>1968337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26155568</v>
      </c>
      <c r="G35" s="20">
        <v>-1196</v>
      </c>
      <c r="H35" s="20"/>
      <c r="I35" s="20"/>
      <c r="J35" s="20">
        <v>-1196</v>
      </c>
      <c r="K35" s="20"/>
      <c r="L35" s="20"/>
      <c r="M35" s="20">
        <v>1196</v>
      </c>
      <c r="N35" s="20">
        <v>1196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13077786</v>
      </c>
      <c r="Y35" s="20">
        <v>-13077786</v>
      </c>
      <c r="Z35" s="21">
        <v>-100</v>
      </c>
      <c r="AA35" s="22">
        <v>26155568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26493068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-1705171</v>
      </c>
      <c r="M37" s="31">
        <f t="shared" si="3"/>
        <v>107896492</v>
      </c>
      <c r="N37" s="31">
        <f t="shared" si="3"/>
        <v>106191321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-5341334</v>
      </c>
      <c r="X37" s="31">
        <f t="shared" si="3"/>
        <v>13246536</v>
      </c>
      <c r="Y37" s="31">
        <f t="shared" si="3"/>
        <v>-18587870</v>
      </c>
      <c r="Z37" s="32">
        <f>+IF(X37&lt;&gt;0,+(Y37/X37)*100,0)</f>
        <v>-140.32249638697996</v>
      </c>
      <c r="AA37" s="33">
        <f>SUM(AA29:AA36)</f>
        <v>26493068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26493068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-1705171</v>
      </c>
      <c r="M44" s="31">
        <f t="shared" si="5"/>
        <v>107896492</v>
      </c>
      <c r="N44" s="31">
        <f t="shared" si="5"/>
        <v>106191321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-5341334</v>
      </c>
      <c r="X44" s="31">
        <f t="shared" si="5"/>
        <v>13246536</v>
      </c>
      <c r="Y44" s="31">
        <f t="shared" si="5"/>
        <v>-18587870</v>
      </c>
      <c r="Z44" s="32">
        <f>+IF(X44&lt;&gt;0,+(Y44/X44)*100,0)</f>
        <v>-140.32249638697996</v>
      </c>
      <c r="AA44" s="33">
        <f>+AA37+AA43</f>
        <v>26493068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-24645614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143931</v>
      </c>
      <c r="L45" s="44">
        <f t="shared" si="6"/>
        <v>6673397</v>
      </c>
      <c r="M45" s="44">
        <f t="shared" si="6"/>
        <v>-85071441</v>
      </c>
      <c r="N45" s="44">
        <f t="shared" si="6"/>
        <v>-78254113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4386626</v>
      </c>
      <c r="X45" s="44">
        <f t="shared" si="6"/>
        <v>-12322800</v>
      </c>
      <c r="Y45" s="44">
        <f t="shared" si="6"/>
        <v>16709426</v>
      </c>
      <c r="Z45" s="45">
        <f>+IF(X45&lt;&gt;0,+(Y45/X45)*100,0)</f>
        <v>-135.59764014671993</v>
      </c>
      <c r="AA45" s="46">
        <f>+AA26-AA44</f>
        <v>-24645614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-77184636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>
        <v>-80890</v>
      </c>
      <c r="L47" s="20">
        <v>-3890978</v>
      </c>
      <c r="M47" s="20">
        <v>18020141</v>
      </c>
      <c r="N47" s="20">
        <v>14048273</v>
      </c>
      <c r="O47" s="20"/>
      <c r="P47" s="20"/>
      <c r="Q47" s="20"/>
      <c r="R47" s="20"/>
      <c r="S47" s="20"/>
      <c r="T47" s="20"/>
      <c r="U47" s="20"/>
      <c r="V47" s="20"/>
      <c r="W47" s="20">
        <v>-4294579</v>
      </c>
      <c r="X47" s="20"/>
      <c r="Y47" s="20">
        <v>-4294579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-77184636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-80890</v>
      </c>
      <c r="L50" s="52">
        <f t="shared" si="7"/>
        <v>-3890978</v>
      </c>
      <c r="M50" s="52">
        <f t="shared" si="7"/>
        <v>18020141</v>
      </c>
      <c r="N50" s="52">
        <f t="shared" si="7"/>
        <v>14048273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-4294579</v>
      </c>
      <c r="X50" s="52">
        <f t="shared" si="7"/>
        <v>0</v>
      </c>
      <c r="Y50" s="52">
        <f t="shared" si="7"/>
        <v>-4294579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-117669827</v>
      </c>
      <c r="G6" s="20">
        <v>-103310029</v>
      </c>
      <c r="H6" s="20">
        <v>-1922176</v>
      </c>
      <c r="I6" s="20">
        <v>-4229109</v>
      </c>
      <c r="J6" s="20">
        <v>-109461314</v>
      </c>
      <c r="K6" s="20">
        <v>-8523141</v>
      </c>
      <c r="L6" s="20">
        <v>-8132649</v>
      </c>
      <c r="M6" s="20">
        <v>-2916892</v>
      </c>
      <c r="N6" s="20">
        <v>-19572682</v>
      </c>
      <c r="O6" s="20"/>
      <c r="P6" s="20"/>
      <c r="Q6" s="20"/>
      <c r="R6" s="20"/>
      <c r="S6" s="20"/>
      <c r="T6" s="20"/>
      <c r="U6" s="20"/>
      <c r="V6" s="20"/>
      <c r="W6" s="20">
        <v>-129033996</v>
      </c>
      <c r="X6" s="20">
        <v>-105792065</v>
      </c>
      <c r="Y6" s="20">
        <v>-23241931</v>
      </c>
      <c r="Z6" s="21">
        <v>21.969446385227474</v>
      </c>
      <c r="AA6" s="22">
        <v>-117669827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>
        <v>663294</v>
      </c>
      <c r="L11" s="24">
        <v>-547842</v>
      </c>
      <c r="M11" s="20">
        <v>-234282</v>
      </c>
      <c r="N11" s="24">
        <v>-118830</v>
      </c>
      <c r="O11" s="24"/>
      <c r="P11" s="24"/>
      <c r="Q11" s="20"/>
      <c r="R11" s="24"/>
      <c r="S11" s="24"/>
      <c r="T11" s="20"/>
      <c r="U11" s="24"/>
      <c r="V11" s="24"/>
      <c r="W11" s="24">
        <v>7876339</v>
      </c>
      <c r="X11" s="20">
        <v>9138294</v>
      </c>
      <c r="Y11" s="24">
        <v>-1261955</v>
      </c>
      <c r="Z11" s="25">
        <v>-13.809525060147987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-108531533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-7859847</v>
      </c>
      <c r="L13" s="31">
        <f t="shared" si="0"/>
        <v>-8680491</v>
      </c>
      <c r="M13" s="31">
        <f t="shared" si="0"/>
        <v>-3151174</v>
      </c>
      <c r="N13" s="31">
        <f t="shared" si="0"/>
        <v>-19691512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-121157657</v>
      </c>
      <c r="X13" s="31">
        <f t="shared" si="0"/>
        <v>-96653771</v>
      </c>
      <c r="Y13" s="31">
        <f t="shared" si="0"/>
        <v>-24503886</v>
      </c>
      <c r="Z13" s="32">
        <f>+IF(X13&lt;&gt;0,+(Y13/X13)*100,0)</f>
        <v>25.352229661065163</v>
      </c>
      <c r="AA13" s="33">
        <f>SUM(AA6:AA12)</f>
        <v>-108531533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20638436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>
        <v>3172232</v>
      </c>
      <c r="L17" s="24">
        <v>144516</v>
      </c>
      <c r="M17" s="20">
        <v>776158</v>
      </c>
      <c r="N17" s="24">
        <v>4092906</v>
      </c>
      <c r="O17" s="24"/>
      <c r="P17" s="24"/>
      <c r="Q17" s="20"/>
      <c r="R17" s="24"/>
      <c r="S17" s="24"/>
      <c r="T17" s="20"/>
      <c r="U17" s="24"/>
      <c r="V17" s="24"/>
      <c r="W17" s="24">
        <v>-173396027</v>
      </c>
      <c r="X17" s="20">
        <v>17438430</v>
      </c>
      <c r="Y17" s="24">
        <v>-190834457</v>
      </c>
      <c r="Z17" s="25">
        <v>-1094.3327868391823</v>
      </c>
      <c r="AA17" s="26">
        <v>20638436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20638436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3172232</v>
      </c>
      <c r="L25" s="36">
        <f t="shared" si="1"/>
        <v>144516</v>
      </c>
      <c r="M25" s="36">
        <f t="shared" si="1"/>
        <v>776158</v>
      </c>
      <c r="N25" s="36">
        <f t="shared" si="1"/>
        <v>4092906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-173396027</v>
      </c>
      <c r="X25" s="36">
        <f t="shared" si="1"/>
        <v>17438430</v>
      </c>
      <c r="Y25" s="36">
        <f t="shared" si="1"/>
        <v>-190834457</v>
      </c>
      <c r="Z25" s="37">
        <f>+IF(X25&lt;&gt;0,+(Y25/X25)*100,0)</f>
        <v>-1094.3327868391823</v>
      </c>
      <c r="AA25" s="38">
        <f>SUM(AA15:AA24)</f>
        <v>20638436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-87893097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-4687615</v>
      </c>
      <c r="L26" s="31">
        <f t="shared" si="2"/>
        <v>-8535975</v>
      </c>
      <c r="M26" s="31">
        <f t="shared" si="2"/>
        <v>-2375016</v>
      </c>
      <c r="N26" s="31">
        <f t="shared" si="2"/>
        <v>-15598606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-294553684</v>
      </c>
      <c r="X26" s="31">
        <f t="shared" si="2"/>
        <v>-79215341</v>
      </c>
      <c r="Y26" s="31">
        <f t="shared" si="2"/>
        <v>-215338343</v>
      </c>
      <c r="Z26" s="32">
        <f>+IF(X26&lt;&gt;0,+(Y26/X26)*100,0)</f>
        <v>271.83919210800343</v>
      </c>
      <c r="AA26" s="33">
        <f>+AA13+AA25</f>
        <v>-87893097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1359937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>
        <v>2500000</v>
      </c>
      <c r="M32" s="20"/>
      <c r="N32" s="20">
        <v>2500000</v>
      </c>
      <c r="O32" s="20"/>
      <c r="P32" s="20"/>
      <c r="Q32" s="20"/>
      <c r="R32" s="20"/>
      <c r="S32" s="20"/>
      <c r="T32" s="20"/>
      <c r="U32" s="20"/>
      <c r="V32" s="20"/>
      <c r="W32" s="20">
        <v>3132907</v>
      </c>
      <c r="X32" s="20">
        <v>1359937</v>
      </c>
      <c r="Y32" s="20">
        <v>1772970</v>
      </c>
      <c r="Z32" s="21">
        <v>130.37148044357937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>
        <v>-2500000</v>
      </c>
      <c r="G33" s="20">
        <v>-3732446</v>
      </c>
      <c r="H33" s="20">
        <v>-249807</v>
      </c>
      <c r="I33" s="20">
        <v>-2541784</v>
      </c>
      <c r="J33" s="20">
        <v>-6524037</v>
      </c>
      <c r="K33" s="20">
        <v>-1216117</v>
      </c>
      <c r="L33" s="20">
        <v>-9048540</v>
      </c>
      <c r="M33" s="20">
        <v>-1170241</v>
      </c>
      <c r="N33" s="20">
        <v>-11434898</v>
      </c>
      <c r="O33" s="20"/>
      <c r="P33" s="20"/>
      <c r="Q33" s="20"/>
      <c r="R33" s="20"/>
      <c r="S33" s="20"/>
      <c r="T33" s="20"/>
      <c r="U33" s="20"/>
      <c r="V33" s="20"/>
      <c r="W33" s="20">
        <v>-17958935</v>
      </c>
      <c r="X33" s="20">
        <v>-2500000</v>
      </c>
      <c r="Y33" s="20">
        <v>-15458935</v>
      </c>
      <c r="Z33" s="21">
        <v>618.35739999999998</v>
      </c>
      <c r="AA33" s="22">
        <v>-2500000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-1126783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-1216117</v>
      </c>
      <c r="L37" s="31">
        <f t="shared" si="3"/>
        <v>-6548540</v>
      </c>
      <c r="M37" s="31">
        <f t="shared" si="3"/>
        <v>-1170241</v>
      </c>
      <c r="N37" s="31">
        <f t="shared" si="3"/>
        <v>-8934898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-14815909</v>
      </c>
      <c r="X37" s="31">
        <f t="shared" si="3"/>
        <v>-1126783</v>
      </c>
      <c r="Y37" s="31">
        <f t="shared" si="3"/>
        <v>-13689126</v>
      </c>
      <c r="Z37" s="32">
        <f>+IF(X37&lt;&gt;0,+(Y37/X37)*100,0)</f>
        <v>1214.8857410876806</v>
      </c>
      <c r="AA37" s="33">
        <f>SUM(AA29:AA36)</f>
        <v>-1126783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-1126783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-1216117</v>
      </c>
      <c r="L44" s="31">
        <f t="shared" si="5"/>
        <v>-6548540</v>
      </c>
      <c r="M44" s="31">
        <f t="shared" si="5"/>
        <v>-1170241</v>
      </c>
      <c r="N44" s="31">
        <f t="shared" si="5"/>
        <v>-8934898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-14815909</v>
      </c>
      <c r="X44" s="31">
        <f t="shared" si="5"/>
        <v>-1126783</v>
      </c>
      <c r="Y44" s="31">
        <f t="shared" si="5"/>
        <v>-13689126</v>
      </c>
      <c r="Z44" s="32">
        <f>+IF(X44&lt;&gt;0,+(Y44/X44)*100,0)</f>
        <v>1214.8857410876806</v>
      </c>
      <c r="AA44" s="33">
        <f>+AA37+AA43</f>
        <v>-1126783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-86766314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-3471498</v>
      </c>
      <c r="L45" s="44">
        <f t="shared" si="6"/>
        <v>-1987435</v>
      </c>
      <c r="M45" s="44">
        <f t="shared" si="6"/>
        <v>-1204775</v>
      </c>
      <c r="N45" s="44">
        <f t="shared" si="6"/>
        <v>-6663708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-279737775</v>
      </c>
      <c r="X45" s="44">
        <f t="shared" si="6"/>
        <v>-78088558</v>
      </c>
      <c r="Y45" s="44">
        <f t="shared" si="6"/>
        <v>-201649217</v>
      </c>
      <c r="Z45" s="45">
        <f>+IF(X45&lt;&gt;0,+(Y45/X45)*100,0)</f>
        <v>258.2314517832433</v>
      </c>
      <c r="AA45" s="46">
        <f>+AA26-AA44</f>
        <v>-86766314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-104997012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>
        <v>-474712</v>
      </c>
      <c r="L47" s="20">
        <v>1554646</v>
      </c>
      <c r="M47" s="20">
        <v>-710538</v>
      </c>
      <c r="N47" s="20">
        <v>369396</v>
      </c>
      <c r="O47" s="20"/>
      <c r="P47" s="20"/>
      <c r="Q47" s="20"/>
      <c r="R47" s="20"/>
      <c r="S47" s="20"/>
      <c r="T47" s="20"/>
      <c r="U47" s="20"/>
      <c r="V47" s="20"/>
      <c r="W47" s="20">
        <v>218272340</v>
      </c>
      <c r="X47" s="20">
        <v>-96319256</v>
      </c>
      <c r="Y47" s="20">
        <v>314591596</v>
      </c>
      <c r="Z47" s="47">
        <v>-326.61339909020893</v>
      </c>
      <c r="AA47" s="22">
        <v>-104997012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-104997012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-474712</v>
      </c>
      <c r="L50" s="52">
        <f t="shared" si="7"/>
        <v>1554646</v>
      </c>
      <c r="M50" s="52">
        <f t="shared" si="7"/>
        <v>-710538</v>
      </c>
      <c r="N50" s="52">
        <f t="shared" si="7"/>
        <v>369396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218272340</v>
      </c>
      <c r="X50" s="52">
        <f t="shared" si="7"/>
        <v>-96319256</v>
      </c>
      <c r="Y50" s="52">
        <f t="shared" si="7"/>
        <v>314591596</v>
      </c>
      <c r="Z50" s="53">
        <f>+IF(X50&lt;&gt;0,+(Y50/X50)*100,0)</f>
        <v>-326.61339909020893</v>
      </c>
      <c r="AA50" s="54">
        <f>SUM(AA47:AA49)</f>
        <v>-104997012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-3025741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-3025741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-10756581</v>
      </c>
      <c r="G6" s="20">
        <v>-137946</v>
      </c>
      <c r="H6" s="20">
        <v>-301888</v>
      </c>
      <c r="I6" s="20">
        <v>-1417790</v>
      </c>
      <c r="J6" s="20">
        <v>-1857624</v>
      </c>
      <c r="K6" s="20">
        <v>-4778087</v>
      </c>
      <c r="L6" s="20">
        <v>-347352</v>
      </c>
      <c r="M6" s="20">
        <v>-5065976</v>
      </c>
      <c r="N6" s="20">
        <v>-10191415</v>
      </c>
      <c r="O6" s="20"/>
      <c r="P6" s="20"/>
      <c r="Q6" s="20"/>
      <c r="R6" s="20"/>
      <c r="S6" s="20"/>
      <c r="T6" s="20"/>
      <c r="U6" s="20"/>
      <c r="V6" s="20"/>
      <c r="W6" s="20">
        <v>-12049039</v>
      </c>
      <c r="X6" s="20">
        <v>-5378292</v>
      </c>
      <c r="Y6" s="20">
        <v>-6670747</v>
      </c>
      <c r="Z6" s="21">
        <v>124.03095629616243</v>
      </c>
      <c r="AA6" s="22">
        <v>-10756581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-10756581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-4778087</v>
      </c>
      <c r="L13" s="31">
        <f t="shared" si="0"/>
        <v>-347352</v>
      </c>
      <c r="M13" s="31">
        <f t="shared" si="0"/>
        <v>-5065976</v>
      </c>
      <c r="N13" s="31">
        <f t="shared" si="0"/>
        <v>-10191415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-12049039</v>
      </c>
      <c r="X13" s="31">
        <f t="shared" si="0"/>
        <v>-5378292</v>
      </c>
      <c r="Y13" s="31">
        <f t="shared" si="0"/>
        <v>-6670747</v>
      </c>
      <c r="Z13" s="32">
        <f>+IF(X13&lt;&gt;0,+(Y13/X13)*100,0)</f>
        <v>124.03095629616243</v>
      </c>
      <c r="AA13" s="33">
        <f>SUM(AA6:AA12)</f>
        <v>-10756581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4720500</v>
      </c>
      <c r="F17" s="20">
        <v>4196000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-12691498</v>
      </c>
      <c r="X17" s="20">
        <v>2098002</v>
      </c>
      <c r="Y17" s="24">
        <v>-14789500</v>
      </c>
      <c r="Z17" s="25">
        <v>-704.93259777636058</v>
      </c>
      <c r="AA17" s="26">
        <v>4196000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4196000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-12691498</v>
      </c>
      <c r="X25" s="36">
        <f t="shared" si="1"/>
        <v>2098002</v>
      </c>
      <c r="Y25" s="36">
        <f t="shared" si="1"/>
        <v>-14789500</v>
      </c>
      <c r="Z25" s="37">
        <f>+IF(X25&lt;&gt;0,+(Y25/X25)*100,0)</f>
        <v>-704.93259777636058</v>
      </c>
      <c r="AA25" s="38">
        <f>SUM(AA15:AA24)</f>
        <v>4196000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-20323457</v>
      </c>
      <c r="D26" s="29">
        <f>+D13+D25</f>
        <v>0</v>
      </c>
      <c r="E26" s="30">
        <f t="shared" si="2"/>
        <v>-8900462</v>
      </c>
      <c r="F26" s="31">
        <f t="shared" si="2"/>
        <v>-6560581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-4778087</v>
      </c>
      <c r="L26" s="31">
        <f t="shared" si="2"/>
        <v>-347352</v>
      </c>
      <c r="M26" s="31">
        <f t="shared" si="2"/>
        <v>-5065976</v>
      </c>
      <c r="N26" s="31">
        <f t="shared" si="2"/>
        <v>-10191415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-24740537</v>
      </c>
      <c r="X26" s="31">
        <f t="shared" si="2"/>
        <v>-3280290</v>
      </c>
      <c r="Y26" s="31">
        <f t="shared" si="2"/>
        <v>-21460247</v>
      </c>
      <c r="Z26" s="32">
        <f>+IF(X26&lt;&gt;0,+(Y26/X26)*100,0)</f>
        <v>654.21798072731372</v>
      </c>
      <c r="AA26" s="33">
        <f>+AA13+AA25</f>
        <v>-6560581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-2211522</v>
      </c>
      <c r="G32" s="20">
        <v>25505</v>
      </c>
      <c r="H32" s="20">
        <v>-75399</v>
      </c>
      <c r="I32" s="20">
        <v>-670330</v>
      </c>
      <c r="J32" s="20">
        <v>-720224</v>
      </c>
      <c r="K32" s="20">
        <v>-137392</v>
      </c>
      <c r="L32" s="20">
        <v>30743</v>
      </c>
      <c r="M32" s="20">
        <v>-13412</v>
      </c>
      <c r="N32" s="20">
        <v>-120061</v>
      </c>
      <c r="O32" s="20"/>
      <c r="P32" s="20"/>
      <c r="Q32" s="20"/>
      <c r="R32" s="20"/>
      <c r="S32" s="20"/>
      <c r="T32" s="20"/>
      <c r="U32" s="20"/>
      <c r="V32" s="20"/>
      <c r="W32" s="20">
        <v>-840285</v>
      </c>
      <c r="X32" s="20">
        <v>1364548</v>
      </c>
      <c r="Y32" s="20">
        <v>-2204833</v>
      </c>
      <c r="Z32" s="21">
        <v>-161.57973189656943</v>
      </c>
      <c r="AA32" s="22">
        <v>-2211522</v>
      </c>
    </row>
    <row r="33" spans="1:27" ht="13.5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-364870</v>
      </c>
      <c r="G33" s="20"/>
      <c r="H33" s="20"/>
      <c r="I33" s="20">
        <v>-1073067</v>
      </c>
      <c r="J33" s="20">
        <v>-1073067</v>
      </c>
      <c r="K33" s="20">
        <v>-5490803</v>
      </c>
      <c r="L33" s="20">
        <v>-87642</v>
      </c>
      <c r="M33" s="20">
        <v>-5795192</v>
      </c>
      <c r="N33" s="20">
        <v>-11373637</v>
      </c>
      <c r="O33" s="20"/>
      <c r="P33" s="20"/>
      <c r="Q33" s="20"/>
      <c r="R33" s="20"/>
      <c r="S33" s="20"/>
      <c r="T33" s="20"/>
      <c r="U33" s="20"/>
      <c r="V33" s="20"/>
      <c r="W33" s="20">
        <v>-12446704</v>
      </c>
      <c r="X33" s="20">
        <v>-134844</v>
      </c>
      <c r="Y33" s="20">
        <v>-12311860</v>
      </c>
      <c r="Z33" s="21">
        <v>9130.4470350924039</v>
      </c>
      <c r="AA33" s="22">
        <v>-364870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-2576392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-5628195</v>
      </c>
      <c r="L37" s="31">
        <f t="shared" si="3"/>
        <v>-56899</v>
      </c>
      <c r="M37" s="31">
        <f t="shared" si="3"/>
        <v>-5808604</v>
      </c>
      <c r="N37" s="31">
        <f t="shared" si="3"/>
        <v>-11493698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-13286989</v>
      </c>
      <c r="X37" s="31">
        <f t="shared" si="3"/>
        <v>1229704</v>
      </c>
      <c r="Y37" s="31">
        <f t="shared" si="3"/>
        <v>-14516693</v>
      </c>
      <c r="Z37" s="32">
        <f>+IF(X37&lt;&gt;0,+(Y37/X37)*100,0)</f>
        <v>-1180.5030316238706</v>
      </c>
      <c r="AA37" s="33">
        <f>SUM(AA29:AA36)</f>
        <v>-2576392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-2576392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-5628195</v>
      </c>
      <c r="L44" s="31">
        <f t="shared" si="5"/>
        <v>-56899</v>
      </c>
      <c r="M44" s="31">
        <f t="shared" si="5"/>
        <v>-5808604</v>
      </c>
      <c r="N44" s="31">
        <f t="shared" si="5"/>
        <v>-11493698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-13286989</v>
      </c>
      <c r="X44" s="31">
        <f t="shared" si="5"/>
        <v>1229704</v>
      </c>
      <c r="Y44" s="31">
        <f t="shared" si="5"/>
        <v>-14516693</v>
      </c>
      <c r="Z44" s="32">
        <f>+IF(X44&lt;&gt;0,+(Y44/X44)*100,0)</f>
        <v>-1180.5030316238706</v>
      </c>
      <c r="AA44" s="33">
        <f>+AA37+AA43</f>
        <v>-2576392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-11547663</v>
      </c>
      <c r="D45" s="42">
        <f t="shared" si="6"/>
        <v>0</v>
      </c>
      <c r="E45" s="43">
        <f t="shared" si="6"/>
        <v>-8556252</v>
      </c>
      <c r="F45" s="44">
        <f t="shared" si="6"/>
        <v>-3984189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850108</v>
      </c>
      <c r="L45" s="44">
        <f t="shared" si="6"/>
        <v>-290453</v>
      </c>
      <c r="M45" s="44">
        <f t="shared" si="6"/>
        <v>742628</v>
      </c>
      <c r="N45" s="44">
        <f t="shared" si="6"/>
        <v>1302283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-11453548</v>
      </c>
      <c r="X45" s="44">
        <f t="shared" si="6"/>
        <v>-4509994</v>
      </c>
      <c r="Y45" s="44">
        <f t="shared" si="6"/>
        <v>-6943554</v>
      </c>
      <c r="Z45" s="45">
        <f>+IF(X45&lt;&gt;0,+(Y45/X45)*100,0)</f>
        <v>153.95927356000919</v>
      </c>
      <c r="AA45" s="46">
        <f>+AA26-AA44</f>
        <v>-3984189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-9727680</v>
      </c>
      <c r="D6" s="18"/>
      <c r="E6" s="19"/>
      <c r="F6" s="20">
        <v>-23348190</v>
      </c>
      <c r="G6" s="20">
        <v>-10692657</v>
      </c>
      <c r="H6" s="20">
        <v>-14051030</v>
      </c>
      <c r="I6" s="20">
        <v>-1044248</v>
      </c>
      <c r="J6" s="20">
        <v>-25787935</v>
      </c>
      <c r="K6" s="20">
        <v>-4368939</v>
      </c>
      <c r="L6" s="20">
        <v>-4030107</v>
      </c>
      <c r="M6" s="20">
        <v>-38058534</v>
      </c>
      <c r="N6" s="20">
        <v>-46457580</v>
      </c>
      <c r="O6" s="20"/>
      <c r="P6" s="20"/>
      <c r="Q6" s="20"/>
      <c r="R6" s="20"/>
      <c r="S6" s="20"/>
      <c r="T6" s="20"/>
      <c r="U6" s="20"/>
      <c r="V6" s="20"/>
      <c r="W6" s="20">
        <v>-72245515</v>
      </c>
      <c r="X6" s="20">
        <v>-23348190</v>
      </c>
      <c r="Y6" s="20">
        <v>-48897325</v>
      </c>
      <c r="Z6" s="21">
        <v>209.42661936535552</v>
      </c>
      <c r="AA6" s="22">
        <v>-23348190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-23348190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-4368939</v>
      </c>
      <c r="L13" s="31">
        <f t="shared" si="0"/>
        <v>-4030107</v>
      </c>
      <c r="M13" s="31">
        <f t="shared" si="0"/>
        <v>-38058534</v>
      </c>
      <c r="N13" s="31">
        <f t="shared" si="0"/>
        <v>-46457580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-72245515</v>
      </c>
      <c r="X13" s="31">
        <f t="shared" si="0"/>
        <v>-23348190</v>
      </c>
      <c r="Y13" s="31">
        <f t="shared" si="0"/>
        <v>-48897325</v>
      </c>
      <c r="Z13" s="32">
        <f>+IF(X13&lt;&gt;0,+(Y13/X13)*100,0)</f>
        <v>209.42661936535552</v>
      </c>
      <c r="AA13" s="33">
        <f>SUM(AA6:AA12)</f>
        <v>-23348190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>
        <v>-283587</v>
      </c>
      <c r="M17" s="20"/>
      <c r="N17" s="24">
        <v>-283587</v>
      </c>
      <c r="O17" s="24"/>
      <c r="P17" s="24"/>
      <c r="Q17" s="20"/>
      <c r="R17" s="24"/>
      <c r="S17" s="24"/>
      <c r="T17" s="20"/>
      <c r="U17" s="24"/>
      <c r="V17" s="24"/>
      <c r="W17" s="24">
        <v>14847270</v>
      </c>
      <c r="X17" s="20">
        <v>6918000</v>
      </c>
      <c r="Y17" s="24">
        <v>7929270</v>
      </c>
      <c r="Z17" s="25">
        <v>114.61795316565482</v>
      </c>
      <c r="AA17" s="26">
        <v>13836000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-283587</v>
      </c>
      <c r="M25" s="36">
        <f t="shared" si="1"/>
        <v>0</v>
      </c>
      <c r="N25" s="36">
        <f t="shared" si="1"/>
        <v>-283587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14847270</v>
      </c>
      <c r="X25" s="36">
        <f t="shared" si="1"/>
        <v>6918000</v>
      </c>
      <c r="Y25" s="36">
        <f t="shared" si="1"/>
        <v>7929270</v>
      </c>
      <c r="Z25" s="37">
        <f>+IF(X25&lt;&gt;0,+(Y25/X25)*100,0)</f>
        <v>114.61795316565482</v>
      </c>
      <c r="AA25" s="38">
        <f>SUM(AA15:AA24)</f>
        <v>13836000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-9512190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-4368939</v>
      </c>
      <c r="L26" s="31">
        <f t="shared" si="2"/>
        <v>-4313694</v>
      </c>
      <c r="M26" s="31">
        <f t="shared" si="2"/>
        <v>-38058534</v>
      </c>
      <c r="N26" s="31">
        <f t="shared" si="2"/>
        <v>-46741167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-57398245</v>
      </c>
      <c r="X26" s="31">
        <f t="shared" si="2"/>
        <v>-16430190</v>
      </c>
      <c r="Y26" s="31">
        <f t="shared" si="2"/>
        <v>-40968055</v>
      </c>
      <c r="Z26" s="32">
        <f>+IF(X26&lt;&gt;0,+(Y26/X26)*100,0)</f>
        <v>249.3462035435987</v>
      </c>
      <c r="AA26" s="33">
        <f>+AA13+AA25</f>
        <v>-9512190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5311252</v>
      </c>
      <c r="M32" s="20"/>
      <c r="N32" s="20">
        <v>5311252</v>
      </c>
      <c r="O32" s="20"/>
      <c r="P32" s="20"/>
      <c r="Q32" s="20"/>
      <c r="R32" s="20"/>
      <c r="S32" s="20"/>
      <c r="T32" s="20"/>
      <c r="U32" s="20"/>
      <c r="V32" s="20"/>
      <c r="W32" s="20">
        <v>5311252</v>
      </c>
      <c r="X32" s="20"/>
      <c r="Y32" s="20">
        <v>5311252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5311252</v>
      </c>
      <c r="M37" s="31">
        <f t="shared" si="3"/>
        <v>0</v>
      </c>
      <c r="N37" s="31">
        <f t="shared" si="3"/>
        <v>5311252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5311252</v>
      </c>
      <c r="X37" s="31">
        <f t="shared" si="3"/>
        <v>0</v>
      </c>
      <c r="Y37" s="31">
        <f t="shared" si="3"/>
        <v>5311252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5311252</v>
      </c>
      <c r="M44" s="31">
        <f t="shared" si="5"/>
        <v>0</v>
      </c>
      <c r="N44" s="31">
        <f t="shared" si="5"/>
        <v>5311252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5311252</v>
      </c>
      <c r="X44" s="31">
        <f t="shared" si="5"/>
        <v>0</v>
      </c>
      <c r="Y44" s="31">
        <f t="shared" si="5"/>
        <v>5311252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-9512190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-4368939</v>
      </c>
      <c r="L45" s="44">
        <f t="shared" si="6"/>
        <v>-9624946</v>
      </c>
      <c r="M45" s="44">
        <f t="shared" si="6"/>
        <v>-38058534</v>
      </c>
      <c r="N45" s="44">
        <f t="shared" si="6"/>
        <v>-52052419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-62709497</v>
      </c>
      <c r="X45" s="44">
        <f t="shared" si="6"/>
        <v>-16430190</v>
      </c>
      <c r="Y45" s="44">
        <f t="shared" si="6"/>
        <v>-46279307</v>
      </c>
      <c r="Z45" s="45">
        <f>+IF(X45&lt;&gt;0,+(Y45/X45)*100,0)</f>
        <v>281.67237871260158</v>
      </c>
      <c r="AA45" s="46">
        <f>+AA26-AA44</f>
        <v>-9512190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206696343</v>
      </c>
      <c r="G6" s="20">
        <v>-38521815</v>
      </c>
      <c r="H6" s="20">
        <v>17581438</v>
      </c>
      <c r="I6" s="20">
        <v>-871379</v>
      </c>
      <c r="J6" s="20">
        <v>-21811756</v>
      </c>
      <c r="K6" s="20">
        <v>76288856</v>
      </c>
      <c r="L6" s="20">
        <v>-112318</v>
      </c>
      <c r="M6" s="20">
        <v>-45267814</v>
      </c>
      <c r="N6" s="20">
        <v>30908724</v>
      </c>
      <c r="O6" s="20"/>
      <c r="P6" s="20"/>
      <c r="Q6" s="20"/>
      <c r="R6" s="20"/>
      <c r="S6" s="20"/>
      <c r="T6" s="20"/>
      <c r="U6" s="20"/>
      <c r="V6" s="20"/>
      <c r="W6" s="20">
        <v>9096968</v>
      </c>
      <c r="X6" s="20">
        <v>179169615</v>
      </c>
      <c r="Y6" s="20">
        <v>-170072647</v>
      </c>
      <c r="Z6" s="21">
        <v>-94.922706062632329</v>
      </c>
      <c r="AA6" s="22">
        <v>206696343</v>
      </c>
    </row>
    <row r="7" spans="1:27" ht="13.5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>
        <v>-1047019</v>
      </c>
      <c r="L7" s="20">
        <v>10003806</v>
      </c>
      <c r="M7" s="20">
        <v>-2002854</v>
      </c>
      <c r="N7" s="20">
        <v>6953933</v>
      </c>
      <c r="O7" s="20"/>
      <c r="P7" s="20"/>
      <c r="Q7" s="20"/>
      <c r="R7" s="20"/>
      <c r="S7" s="20"/>
      <c r="T7" s="20"/>
      <c r="U7" s="20"/>
      <c r="V7" s="20"/>
      <c r="W7" s="20">
        <v>17080731</v>
      </c>
      <c r="X7" s="20"/>
      <c r="Y7" s="20">
        <v>17080731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>
        <v>-1067</v>
      </c>
      <c r="N8" s="20">
        <v>-1067</v>
      </c>
      <c r="O8" s="20"/>
      <c r="P8" s="20"/>
      <c r="Q8" s="20"/>
      <c r="R8" s="20"/>
      <c r="S8" s="20"/>
      <c r="T8" s="20"/>
      <c r="U8" s="20"/>
      <c r="V8" s="20"/>
      <c r="W8" s="20">
        <v>79672</v>
      </c>
      <c r="X8" s="20"/>
      <c r="Y8" s="20">
        <v>79672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>
        <v>-913389</v>
      </c>
      <c r="L10" s="20">
        <v>-1619527</v>
      </c>
      <c r="M10" s="20">
        <v>-412960</v>
      </c>
      <c r="N10" s="20">
        <v>-2945876</v>
      </c>
      <c r="O10" s="20"/>
      <c r="P10" s="20"/>
      <c r="Q10" s="20"/>
      <c r="R10" s="20"/>
      <c r="S10" s="20"/>
      <c r="T10" s="20"/>
      <c r="U10" s="20"/>
      <c r="V10" s="20"/>
      <c r="W10" s="20">
        <v>-6884594</v>
      </c>
      <c r="X10" s="20"/>
      <c r="Y10" s="20">
        <v>-6884594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206696343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74328448</v>
      </c>
      <c r="L13" s="31">
        <f t="shared" si="0"/>
        <v>8271961</v>
      </c>
      <c r="M13" s="31">
        <f t="shared" si="0"/>
        <v>-47684695</v>
      </c>
      <c r="N13" s="31">
        <f t="shared" si="0"/>
        <v>34915714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19372777</v>
      </c>
      <c r="X13" s="31">
        <f t="shared" si="0"/>
        <v>179169615</v>
      </c>
      <c r="Y13" s="31">
        <f t="shared" si="0"/>
        <v>-159796838</v>
      </c>
      <c r="Z13" s="32">
        <f>+IF(X13&lt;&gt;0,+(Y13/X13)*100,0)</f>
        <v>-89.187465184875236</v>
      </c>
      <c r="AA13" s="33">
        <f>SUM(AA6:AA12)</f>
        <v>206696343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1670481</v>
      </c>
      <c r="D17" s="18"/>
      <c r="E17" s="19">
        <v>-17569000</v>
      </c>
      <c r="F17" s="20">
        <v>-11548998</v>
      </c>
      <c r="G17" s="24">
        <v>12756824</v>
      </c>
      <c r="H17" s="24"/>
      <c r="I17" s="24">
        <v>496550</v>
      </c>
      <c r="J17" s="20">
        <v>13253374</v>
      </c>
      <c r="K17" s="24">
        <v>2107567</v>
      </c>
      <c r="L17" s="24"/>
      <c r="M17" s="20">
        <v>2515449</v>
      </c>
      <c r="N17" s="24">
        <v>4623016</v>
      </c>
      <c r="O17" s="24"/>
      <c r="P17" s="24"/>
      <c r="Q17" s="20"/>
      <c r="R17" s="24"/>
      <c r="S17" s="24"/>
      <c r="T17" s="20"/>
      <c r="U17" s="24"/>
      <c r="V17" s="24"/>
      <c r="W17" s="24">
        <v>17876390</v>
      </c>
      <c r="X17" s="20">
        <v>-3696824</v>
      </c>
      <c r="Y17" s="24">
        <v>21573214</v>
      </c>
      <c r="Z17" s="25">
        <v>-583.56075377134539</v>
      </c>
      <c r="AA17" s="26">
        <v>-11548998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1670481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-11548998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2107567</v>
      </c>
      <c r="L25" s="36">
        <f t="shared" si="1"/>
        <v>0</v>
      </c>
      <c r="M25" s="36">
        <f t="shared" si="1"/>
        <v>2515449</v>
      </c>
      <c r="N25" s="36">
        <f t="shared" si="1"/>
        <v>4623016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17876390</v>
      </c>
      <c r="X25" s="36">
        <f t="shared" si="1"/>
        <v>-3696824</v>
      </c>
      <c r="Y25" s="36">
        <f t="shared" si="1"/>
        <v>21573214</v>
      </c>
      <c r="Z25" s="37">
        <f>+IF(X25&lt;&gt;0,+(Y25/X25)*100,0)</f>
        <v>-583.56075377134539</v>
      </c>
      <c r="AA25" s="38">
        <f>SUM(AA15:AA24)</f>
        <v>-11548998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270748939</v>
      </c>
      <c r="D26" s="29">
        <f>+D13+D25</f>
        <v>0</v>
      </c>
      <c r="E26" s="30">
        <f t="shared" si="2"/>
        <v>49235182</v>
      </c>
      <c r="F26" s="31">
        <f t="shared" si="2"/>
        <v>195147345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76436015</v>
      </c>
      <c r="L26" s="31">
        <f t="shared" si="2"/>
        <v>8271961</v>
      </c>
      <c r="M26" s="31">
        <f t="shared" si="2"/>
        <v>-45169246</v>
      </c>
      <c r="N26" s="31">
        <f t="shared" si="2"/>
        <v>39538730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37249167</v>
      </c>
      <c r="X26" s="31">
        <f t="shared" si="2"/>
        <v>175472791</v>
      </c>
      <c r="Y26" s="31">
        <f t="shared" si="2"/>
        <v>-138223624</v>
      </c>
      <c r="Z26" s="32">
        <f>+IF(X26&lt;&gt;0,+(Y26/X26)*100,0)</f>
        <v>-78.772112309993403</v>
      </c>
      <c r="AA26" s="33">
        <f>+AA13+AA25</f>
        <v>195147345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186261272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>
        <v>51786312</v>
      </c>
      <c r="L32" s="20">
        <v>2230442</v>
      </c>
      <c r="M32" s="20">
        <v>-48589146</v>
      </c>
      <c r="N32" s="20">
        <v>5427608</v>
      </c>
      <c r="O32" s="20"/>
      <c r="P32" s="20"/>
      <c r="Q32" s="20"/>
      <c r="R32" s="20"/>
      <c r="S32" s="20"/>
      <c r="T32" s="20"/>
      <c r="U32" s="20"/>
      <c r="V32" s="20"/>
      <c r="W32" s="20">
        <v>26149464</v>
      </c>
      <c r="X32" s="20">
        <v>88734753</v>
      </c>
      <c r="Y32" s="20">
        <v>-62585289</v>
      </c>
      <c r="Z32" s="21">
        <v>-70.530752477555211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>
        <v>-2423702</v>
      </c>
      <c r="L33" s="20"/>
      <c r="M33" s="20">
        <v>-2892767</v>
      </c>
      <c r="N33" s="20">
        <v>-5316469</v>
      </c>
      <c r="O33" s="20"/>
      <c r="P33" s="20"/>
      <c r="Q33" s="20"/>
      <c r="R33" s="20"/>
      <c r="S33" s="20"/>
      <c r="T33" s="20"/>
      <c r="U33" s="20"/>
      <c r="V33" s="20"/>
      <c r="W33" s="20">
        <v>-5887501</v>
      </c>
      <c r="X33" s="20"/>
      <c r="Y33" s="20">
        <v>-5887501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186261272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49362610</v>
      </c>
      <c r="L37" s="31">
        <f t="shared" si="3"/>
        <v>2230442</v>
      </c>
      <c r="M37" s="31">
        <f t="shared" si="3"/>
        <v>-51481913</v>
      </c>
      <c r="N37" s="31">
        <f t="shared" si="3"/>
        <v>111139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20261963</v>
      </c>
      <c r="X37" s="31">
        <f t="shared" si="3"/>
        <v>88734753</v>
      </c>
      <c r="Y37" s="31">
        <f t="shared" si="3"/>
        <v>-68472790</v>
      </c>
      <c r="Z37" s="32">
        <f>+IF(X37&lt;&gt;0,+(Y37/X37)*100,0)</f>
        <v>-77.16569628587348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186261272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49362610</v>
      </c>
      <c r="L44" s="31">
        <f t="shared" si="5"/>
        <v>2230442</v>
      </c>
      <c r="M44" s="31">
        <f t="shared" si="5"/>
        <v>-51481913</v>
      </c>
      <c r="N44" s="31">
        <f t="shared" si="5"/>
        <v>111139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20261963</v>
      </c>
      <c r="X44" s="31">
        <f t="shared" si="5"/>
        <v>88734753</v>
      </c>
      <c r="Y44" s="31">
        <f t="shared" si="5"/>
        <v>-68472790</v>
      </c>
      <c r="Z44" s="32">
        <f>+IF(X44&lt;&gt;0,+(Y44/X44)*100,0)</f>
        <v>-77.16569628587348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84487667</v>
      </c>
      <c r="D45" s="42">
        <f t="shared" si="6"/>
        <v>0</v>
      </c>
      <c r="E45" s="43">
        <f t="shared" si="6"/>
        <v>49235182</v>
      </c>
      <c r="F45" s="44">
        <f t="shared" si="6"/>
        <v>195147345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27073405</v>
      </c>
      <c r="L45" s="44">
        <f t="shared" si="6"/>
        <v>6041519</v>
      </c>
      <c r="M45" s="44">
        <f t="shared" si="6"/>
        <v>6312667</v>
      </c>
      <c r="N45" s="44">
        <f t="shared" si="6"/>
        <v>39427591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16987204</v>
      </c>
      <c r="X45" s="44">
        <f t="shared" si="6"/>
        <v>86738038</v>
      </c>
      <c r="Y45" s="44">
        <f t="shared" si="6"/>
        <v>-69750834</v>
      </c>
      <c r="Z45" s="45">
        <f>+IF(X45&lt;&gt;0,+(Y45/X45)*100,0)</f>
        <v>-80.415508130354524</v>
      </c>
      <c r="AA45" s="46">
        <f>+AA26-AA44</f>
        <v>195147345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-34906620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>
        <v>-6757750</v>
      </c>
      <c r="L6" s="20">
        <v>5617424</v>
      </c>
      <c r="M6" s="20">
        <v>-5997387</v>
      </c>
      <c r="N6" s="20">
        <v>-7137713</v>
      </c>
      <c r="O6" s="20"/>
      <c r="P6" s="20"/>
      <c r="Q6" s="20"/>
      <c r="R6" s="20"/>
      <c r="S6" s="20"/>
      <c r="T6" s="20"/>
      <c r="U6" s="20"/>
      <c r="V6" s="20"/>
      <c r="W6" s="20">
        <v>-251178930</v>
      </c>
      <c r="X6" s="20">
        <v>-17453310</v>
      </c>
      <c r="Y6" s="20">
        <v>-233725620</v>
      </c>
      <c r="Z6" s="21">
        <v>1339.147817806479</v>
      </c>
      <c r="AA6" s="22">
        <v>-34906620</v>
      </c>
    </row>
    <row r="7" spans="1:27" ht="13.5" x14ac:dyDescent="0.25">
      <c r="A7" s="23" t="s">
        <v>35</v>
      </c>
      <c r="B7" s="17" t="s">
        <v>32</v>
      </c>
      <c r="C7" s="18">
        <v>9901129</v>
      </c>
      <c r="D7" s="18"/>
      <c r="E7" s="19">
        <v>22933762</v>
      </c>
      <c r="F7" s="20">
        <v>22933762</v>
      </c>
      <c r="G7" s="20">
        <v>7998632</v>
      </c>
      <c r="H7" s="20">
        <v>2708071</v>
      </c>
      <c r="I7" s="20">
        <v>2401679</v>
      </c>
      <c r="J7" s="20">
        <v>13108382</v>
      </c>
      <c r="K7" s="20">
        <v>-1245839</v>
      </c>
      <c r="L7" s="20">
        <v>3948087</v>
      </c>
      <c r="M7" s="20">
        <v>-209538</v>
      </c>
      <c r="N7" s="20">
        <v>2492710</v>
      </c>
      <c r="O7" s="20"/>
      <c r="P7" s="20"/>
      <c r="Q7" s="20"/>
      <c r="R7" s="20"/>
      <c r="S7" s="20"/>
      <c r="T7" s="20"/>
      <c r="U7" s="20"/>
      <c r="V7" s="20"/>
      <c r="W7" s="20">
        <v>15601092</v>
      </c>
      <c r="X7" s="20">
        <v>11466882</v>
      </c>
      <c r="Y7" s="20">
        <v>4134210</v>
      </c>
      <c r="Z7" s="21">
        <v>36.053479925929302</v>
      </c>
      <c r="AA7" s="22">
        <v>22933762</v>
      </c>
    </row>
    <row r="8" spans="1:27" ht="13.5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>
        <v>-5041</v>
      </c>
      <c r="M8" s="20">
        <v>-2747</v>
      </c>
      <c r="N8" s="20">
        <v>-7788</v>
      </c>
      <c r="O8" s="20"/>
      <c r="P8" s="20"/>
      <c r="Q8" s="20"/>
      <c r="R8" s="20"/>
      <c r="S8" s="20"/>
      <c r="T8" s="20"/>
      <c r="U8" s="20"/>
      <c r="V8" s="20"/>
      <c r="W8" s="20">
        <v>11061557</v>
      </c>
      <c r="X8" s="20"/>
      <c r="Y8" s="20">
        <v>11061557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>
        <v>-208568</v>
      </c>
      <c r="L10" s="20">
        <v>-174156</v>
      </c>
      <c r="M10" s="20"/>
      <c r="N10" s="20">
        <v>-382724</v>
      </c>
      <c r="O10" s="20"/>
      <c r="P10" s="20"/>
      <c r="Q10" s="20"/>
      <c r="R10" s="20"/>
      <c r="S10" s="20"/>
      <c r="T10" s="20"/>
      <c r="U10" s="20"/>
      <c r="V10" s="20"/>
      <c r="W10" s="20">
        <v>-3685656</v>
      </c>
      <c r="X10" s="20"/>
      <c r="Y10" s="20">
        <v>-3685656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108695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>
        <v>-4978476</v>
      </c>
      <c r="L11" s="24">
        <v>865254</v>
      </c>
      <c r="M11" s="20">
        <v>1822036</v>
      </c>
      <c r="N11" s="24">
        <v>-2291186</v>
      </c>
      <c r="O11" s="24"/>
      <c r="P11" s="24"/>
      <c r="Q11" s="20"/>
      <c r="R11" s="24"/>
      <c r="S11" s="24"/>
      <c r="T11" s="20"/>
      <c r="U11" s="24"/>
      <c r="V11" s="24"/>
      <c r="W11" s="24">
        <v>86180023</v>
      </c>
      <c r="X11" s="20"/>
      <c r="Y11" s="24">
        <v>86180023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5047848</v>
      </c>
      <c r="X12" s="20"/>
      <c r="Y12" s="20">
        <v>5047848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-202564437</v>
      </c>
      <c r="D13" s="29">
        <f>SUM(D6:D12)</f>
        <v>0</v>
      </c>
      <c r="E13" s="30">
        <f t="shared" si="0"/>
        <v>-11972858</v>
      </c>
      <c r="F13" s="31">
        <f t="shared" si="0"/>
        <v>-11972858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-13190633</v>
      </c>
      <c r="L13" s="31">
        <f t="shared" si="0"/>
        <v>10251568</v>
      </c>
      <c r="M13" s="31">
        <f t="shared" si="0"/>
        <v>-4387636</v>
      </c>
      <c r="N13" s="31">
        <f t="shared" si="0"/>
        <v>-7326701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-136974066</v>
      </c>
      <c r="X13" s="31">
        <f t="shared" si="0"/>
        <v>-5986428</v>
      </c>
      <c r="Y13" s="31">
        <f t="shared" si="0"/>
        <v>-130987638</v>
      </c>
      <c r="Z13" s="32">
        <f>+IF(X13&lt;&gt;0,+(Y13/X13)*100,0)</f>
        <v>2188.07672956227</v>
      </c>
      <c r="AA13" s="33">
        <f>SUM(AA6:AA12)</f>
        <v>-11972858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-2163984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>
        <v>1860802</v>
      </c>
      <c r="L17" s="24">
        <v>856811</v>
      </c>
      <c r="M17" s="20">
        <v>1778630</v>
      </c>
      <c r="N17" s="24">
        <v>4496243</v>
      </c>
      <c r="O17" s="24"/>
      <c r="P17" s="24"/>
      <c r="Q17" s="20"/>
      <c r="R17" s="24"/>
      <c r="S17" s="24"/>
      <c r="T17" s="20"/>
      <c r="U17" s="24"/>
      <c r="V17" s="24"/>
      <c r="W17" s="24">
        <v>235241027</v>
      </c>
      <c r="X17" s="20">
        <v>-1081992</v>
      </c>
      <c r="Y17" s="24">
        <v>236323019</v>
      </c>
      <c r="Z17" s="25">
        <v>-21841.475630134049</v>
      </c>
      <c r="AA17" s="26">
        <v>-2163984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-2163984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1860802</v>
      </c>
      <c r="L25" s="36">
        <f t="shared" si="1"/>
        <v>856811</v>
      </c>
      <c r="M25" s="36">
        <f t="shared" si="1"/>
        <v>1778630</v>
      </c>
      <c r="N25" s="36">
        <f t="shared" si="1"/>
        <v>4496243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235241027</v>
      </c>
      <c r="X25" s="36">
        <f t="shared" si="1"/>
        <v>-1081992</v>
      </c>
      <c r="Y25" s="36">
        <f t="shared" si="1"/>
        <v>236323019</v>
      </c>
      <c r="Z25" s="37">
        <f>+IF(X25&lt;&gt;0,+(Y25/X25)*100,0)</f>
        <v>-21841.475630134049</v>
      </c>
      <c r="AA25" s="38">
        <f>SUM(AA15:AA24)</f>
        <v>-2163984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25746829</v>
      </c>
      <c r="D26" s="29">
        <f>+D13+D25</f>
        <v>0</v>
      </c>
      <c r="E26" s="30">
        <f t="shared" si="2"/>
        <v>-14136842</v>
      </c>
      <c r="F26" s="31">
        <f t="shared" si="2"/>
        <v>-14136842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-11329831</v>
      </c>
      <c r="L26" s="31">
        <f t="shared" si="2"/>
        <v>11108379</v>
      </c>
      <c r="M26" s="31">
        <f t="shared" si="2"/>
        <v>-2609006</v>
      </c>
      <c r="N26" s="31">
        <f t="shared" si="2"/>
        <v>-2830458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98266961</v>
      </c>
      <c r="X26" s="31">
        <f t="shared" si="2"/>
        <v>-7068420</v>
      </c>
      <c r="Y26" s="31">
        <f t="shared" si="2"/>
        <v>105335381</v>
      </c>
      <c r="Z26" s="32">
        <f>+IF(X26&lt;&gt;0,+(Y26/X26)*100,0)</f>
        <v>-1490.2252695793402</v>
      </c>
      <c r="AA26" s="33">
        <f>+AA13+AA25</f>
        <v>-14136842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>
        <v>-1264</v>
      </c>
      <c r="M31" s="20">
        <v>-11500</v>
      </c>
      <c r="N31" s="20">
        <v>-12764</v>
      </c>
      <c r="O31" s="20"/>
      <c r="P31" s="20"/>
      <c r="Q31" s="20"/>
      <c r="R31" s="20"/>
      <c r="S31" s="20"/>
      <c r="T31" s="20"/>
      <c r="U31" s="20"/>
      <c r="V31" s="20"/>
      <c r="W31" s="20">
        <v>-59890</v>
      </c>
      <c r="X31" s="20"/>
      <c r="Y31" s="20">
        <v>-59890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>
        <v>-3002</v>
      </c>
      <c r="L32" s="20">
        <v>-1954</v>
      </c>
      <c r="M32" s="20">
        <v>7801</v>
      </c>
      <c r="N32" s="20">
        <v>2845</v>
      </c>
      <c r="O32" s="20"/>
      <c r="P32" s="20"/>
      <c r="Q32" s="20"/>
      <c r="R32" s="20"/>
      <c r="S32" s="20"/>
      <c r="T32" s="20"/>
      <c r="U32" s="20"/>
      <c r="V32" s="20"/>
      <c r="W32" s="20">
        <v>185048</v>
      </c>
      <c r="X32" s="20"/>
      <c r="Y32" s="20">
        <v>185048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>
        <v>-3366515</v>
      </c>
      <c r="L33" s="20">
        <v>10015462</v>
      </c>
      <c r="M33" s="20">
        <v>-3056419</v>
      </c>
      <c r="N33" s="20">
        <v>3592528</v>
      </c>
      <c r="O33" s="20"/>
      <c r="P33" s="20"/>
      <c r="Q33" s="20"/>
      <c r="R33" s="20"/>
      <c r="S33" s="20"/>
      <c r="T33" s="20"/>
      <c r="U33" s="20"/>
      <c r="V33" s="20"/>
      <c r="W33" s="20">
        <v>-11653701</v>
      </c>
      <c r="X33" s="20"/>
      <c r="Y33" s="20">
        <v>-11653701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458361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>
        <v>-1702363</v>
      </c>
      <c r="L35" s="20">
        <v>1671208</v>
      </c>
      <c r="M35" s="20">
        <v>991172</v>
      </c>
      <c r="N35" s="20">
        <v>960017</v>
      </c>
      <c r="O35" s="20"/>
      <c r="P35" s="20"/>
      <c r="Q35" s="20"/>
      <c r="R35" s="20"/>
      <c r="S35" s="20"/>
      <c r="T35" s="20"/>
      <c r="U35" s="20"/>
      <c r="V35" s="20"/>
      <c r="W35" s="20">
        <v>46518348</v>
      </c>
      <c r="X35" s="20">
        <v>5733444</v>
      </c>
      <c r="Y35" s="20">
        <v>40784904</v>
      </c>
      <c r="Z35" s="21">
        <v>711.35087392499167</v>
      </c>
      <c r="AA35" s="22">
        <v>11466886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-9194356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-5071880</v>
      </c>
      <c r="L37" s="31">
        <f t="shared" si="3"/>
        <v>11683452</v>
      </c>
      <c r="M37" s="31">
        <f t="shared" si="3"/>
        <v>-2068946</v>
      </c>
      <c r="N37" s="31">
        <f t="shared" si="3"/>
        <v>4542626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34989805</v>
      </c>
      <c r="X37" s="31">
        <f t="shared" si="3"/>
        <v>5733444</v>
      </c>
      <c r="Y37" s="31">
        <f t="shared" si="3"/>
        <v>29256361</v>
      </c>
      <c r="Z37" s="32">
        <f>+IF(X37&lt;&gt;0,+(Y37/X37)*100,0)</f>
        <v>510.27551677490874</v>
      </c>
      <c r="AA37" s="33">
        <f>SUM(AA29:AA36)</f>
        <v>11466886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-9194356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-5071880</v>
      </c>
      <c r="L44" s="31">
        <f t="shared" si="5"/>
        <v>11683452</v>
      </c>
      <c r="M44" s="31">
        <f t="shared" si="5"/>
        <v>-2068946</v>
      </c>
      <c r="N44" s="31">
        <f t="shared" si="5"/>
        <v>4542626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34989805</v>
      </c>
      <c r="X44" s="31">
        <f t="shared" si="5"/>
        <v>5733444</v>
      </c>
      <c r="Y44" s="31">
        <f t="shared" si="5"/>
        <v>29256361</v>
      </c>
      <c r="Z44" s="32">
        <f>+IF(X44&lt;&gt;0,+(Y44/X44)*100,0)</f>
        <v>510.27551677490874</v>
      </c>
      <c r="AA44" s="33">
        <f>+AA37+AA43</f>
        <v>11466886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34941185</v>
      </c>
      <c r="D45" s="42">
        <f t="shared" si="6"/>
        <v>0</v>
      </c>
      <c r="E45" s="43">
        <f t="shared" si="6"/>
        <v>-25603728</v>
      </c>
      <c r="F45" s="44">
        <f t="shared" si="6"/>
        <v>-25603728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-6257951</v>
      </c>
      <c r="L45" s="44">
        <f t="shared" si="6"/>
        <v>-575073</v>
      </c>
      <c r="M45" s="44">
        <f t="shared" si="6"/>
        <v>-540060</v>
      </c>
      <c r="N45" s="44">
        <f t="shared" si="6"/>
        <v>-7373084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63277156</v>
      </c>
      <c r="X45" s="44">
        <f t="shared" si="6"/>
        <v>-12801864</v>
      </c>
      <c r="Y45" s="44">
        <f t="shared" si="6"/>
        <v>76079020</v>
      </c>
      <c r="Z45" s="45">
        <f>+IF(X45&lt;&gt;0,+(Y45/X45)*100,0)</f>
        <v>-594.28080160826585</v>
      </c>
      <c r="AA45" s="46">
        <f>+AA26-AA44</f>
        <v>-25603728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-25317549</v>
      </c>
      <c r="D47" s="18"/>
      <c r="E47" s="19">
        <v>-25603728</v>
      </c>
      <c r="F47" s="20">
        <v>-25603728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>
        <v>-38372602</v>
      </c>
      <c r="L47" s="20">
        <v>-1826232</v>
      </c>
      <c r="M47" s="20">
        <v>-7937949</v>
      </c>
      <c r="N47" s="20">
        <v>-48136783</v>
      </c>
      <c r="O47" s="20"/>
      <c r="P47" s="20"/>
      <c r="Q47" s="20"/>
      <c r="R47" s="20"/>
      <c r="S47" s="20"/>
      <c r="T47" s="20"/>
      <c r="U47" s="20"/>
      <c r="V47" s="20"/>
      <c r="W47" s="20">
        <v>-43294521</v>
      </c>
      <c r="X47" s="20">
        <v>-12801864</v>
      </c>
      <c r="Y47" s="20">
        <v>-30492657</v>
      </c>
      <c r="Z47" s="47">
        <v>238.18919651075814</v>
      </c>
      <c r="AA47" s="22">
        <v>-25603728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-25317549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-25603728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-38372602</v>
      </c>
      <c r="L50" s="52">
        <f t="shared" si="7"/>
        <v>-1826232</v>
      </c>
      <c r="M50" s="52">
        <f t="shared" si="7"/>
        <v>-7937949</v>
      </c>
      <c r="N50" s="52">
        <f t="shared" si="7"/>
        <v>-48136783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-43294521</v>
      </c>
      <c r="X50" s="52">
        <f t="shared" si="7"/>
        <v>-12801864</v>
      </c>
      <c r="Y50" s="52">
        <f t="shared" si="7"/>
        <v>-30492657</v>
      </c>
      <c r="Z50" s="53">
        <f>+IF(X50&lt;&gt;0,+(Y50/X50)*100,0)</f>
        <v>238.18919651075814</v>
      </c>
      <c r="AA50" s="54">
        <f>SUM(AA47:AA49)</f>
        <v>-25603728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-28703952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>
        <v>-1028227</v>
      </c>
      <c r="L6" s="20">
        <v>6354755</v>
      </c>
      <c r="M6" s="20">
        <v>-6827134</v>
      </c>
      <c r="N6" s="20">
        <v>-1500606</v>
      </c>
      <c r="O6" s="20"/>
      <c r="P6" s="20"/>
      <c r="Q6" s="20"/>
      <c r="R6" s="20"/>
      <c r="S6" s="20"/>
      <c r="T6" s="20"/>
      <c r="U6" s="20"/>
      <c r="V6" s="20"/>
      <c r="W6" s="20">
        <v>-214224442</v>
      </c>
      <c r="X6" s="20">
        <v>-14351976</v>
      </c>
      <c r="Y6" s="20">
        <v>-199872466</v>
      </c>
      <c r="Z6" s="21">
        <v>1392.6477162447875</v>
      </c>
      <c r="AA6" s="22">
        <v>-28703952</v>
      </c>
    </row>
    <row r="7" spans="1:27" ht="13.5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12579912</v>
      </c>
      <c r="G7" s="20">
        <v>16889724</v>
      </c>
      <c r="H7" s="20">
        <v>1078411</v>
      </c>
      <c r="I7" s="20">
        <v>1845951</v>
      </c>
      <c r="J7" s="20">
        <v>19814086</v>
      </c>
      <c r="K7" s="20">
        <v>967327</v>
      </c>
      <c r="L7" s="20">
        <v>1716721</v>
      </c>
      <c r="M7" s="20">
        <v>1572596</v>
      </c>
      <c r="N7" s="20">
        <v>4256644</v>
      </c>
      <c r="O7" s="20"/>
      <c r="P7" s="20"/>
      <c r="Q7" s="20"/>
      <c r="R7" s="20"/>
      <c r="S7" s="20"/>
      <c r="T7" s="20"/>
      <c r="U7" s="20"/>
      <c r="V7" s="20"/>
      <c r="W7" s="20">
        <v>24070730</v>
      </c>
      <c r="X7" s="20">
        <v>6289956</v>
      </c>
      <c r="Y7" s="20">
        <v>17780774</v>
      </c>
      <c r="Z7" s="21">
        <v>282.68518889480305</v>
      </c>
      <c r="AA7" s="22">
        <v>12579912</v>
      </c>
    </row>
    <row r="8" spans="1:27" ht="13.5" x14ac:dyDescent="0.25">
      <c r="A8" s="23" t="s">
        <v>36</v>
      </c>
      <c r="B8" s="17" t="s">
        <v>32</v>
      </c>
      <c r="C8" s="18">
        <v>335713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13116</v>
      </c>
      <c r="Y8" s="20">
        <v>322597</v>
      </c>
      <c r="Z8" s="21">
        <v>2459.5684659957305</v>
      </c>
      <c r="AA8" s="22">
        <v>26232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>
        <v>-9683</v>
      </c>
      <c r="L10" s="20">
        <v>30967</v>
      </c>
      <c r="M10" s="20">
        <v>615775</v>
      </c>
      <c r="N10" s="20">
        <v>637059</v>
      </c>
      <c r="O10" s="20"/>
      <c r="P10" s="20"/>
      <c r="Q10" s="20"/>
      <c r="R10" s="20"/>
      <c r="S10" s="20"/>
      <c r="T10" s="20"/>
      <c r="U10" s="20"/>
      <c r="V10" s="20"/>
      <c r="W10" s="20">
        <v>-3332047</v>
      </c>
      <c r="X10" s="20">
        <v>-6</v>
      </c>
      <c r="Y10" s="20">
        <v>-3332041</v>
      </c>
      <c r="Z10" s="21">
        <v>55534016.666666664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33255019</v>
      </c>
      <c r="X11" s="20">
        <v>1637898</v>
      </c>
      <c r="Y11" s="24">
        <v>31617121</v>
      </c>
      <c r="Z11" s="25">
        <v>1930.3473720585775</v>
      </c>
      <c r="AA11" s="26">
        <v>3275796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35060794</v>
      </c>
      <c r="D13" s="29">
        <f>SUM(D6:D12)</f>
        <v>0</v>
      </c>
      <c r="E13" s="30">
        <f t="shared" si="0"/>
        <v>-12822024</v>
      </c>
      <c r="F13" s="31">
        <f t="shared" si="0"/>
        <v>-12822024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-70583</v>
      </c>
      <c r="L13" s="31">
        <f t="shared" si="0"/>
        <v>8102443</v>
      </c>
      <c r="M13" s="31">
        <f t="shared" si="0"/>
        <v>-4638763</v>
      </c>
      <c r="N13" s="31">
        <f t="shared" si="0"/>
        <v>3393097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-159895027</v>
      </c>
      <c r="X13" s="31">
        <f t="shared" si="0"/>
        <v>-6411012</v>
      </c>
      <c r="Y13" s="31">
        <f t="shared" si="0"/>
        <v>-153484015</v>
      </c>
      <c r="Z13" s="32">
        <f>+IF(X13&lt;&gt;0,+(Y13/X13)*100,0)</f>
        <v>2394.0684403647974</v>
      </c>
      <c r="AA13" s="33">
        <f>SUM(AA6:AA12)</f>
        <v>-12822024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-8280902</v>
      </c>
      <c r="G17" s="24">
        <v>3937186</v>
      </c>
      <c r="H17" s="24">
        <v>-609037</v>
      </c>
      <c r="I17" s="24">
        <v>-52432</v>
      </c>
      <c r="J17" s="20">
        <v>3275717</v>
      </c>
      <c r="K17" s="24">
        <v>-54179</v>
      </c>
      <c r="L17" s="24">
        <v>-52432</v>
      </c>
      <c r="M17" s="20">
        <v>-54179</v>
      </c>
      <c r="N17" s="24">
        <v>-160790</v>
      </c>
      <c r="O17" s="24"/>
      <c r="P17" s="24"/>
      <c r="Q17" s="20"/>
      <c r="R17" s="24"/>
      <c r="S17" s="24"/>
      <c r="T17" s="20"/>
      <c r="U17" s="24"/>
      <c r="V17" s="24"/>
      <c r="W17" s="24">
        <v>3114927</v>
      </c>
      <c r="X17" s="20">
        <v>-11519732</v>
      </c>
      <c r="Y17" s="24">
        <v>14634659</v>
      </c>
      <c r="Z17" s="25">
        <v>-127.03992592883237</v>
      </c>
      <c r="AA17" s="26">
        <v>-8280902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-8280902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-54179</v>
      </c>
      <c r="L25" s="36">
        <f t="shared" si="1"/>
        <v>-52432</v>
      </c>
      <c r="M25" s="36">
        <f t="shared" si="1"/>
        <v>-54179</v>
      </c>
      <c r="N25" s="36">
        <f t="shared" si="1"/>
        <v>-160790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3114927</v>
      </c>
      <c r="X25" s="36">
        <f t="shared" si="1"/>
        <v>-11519732</v>
      </c>
      <c r="Y25" s="36">
        <f t="shared" si="1"/>
        <v>14634659</v>
      </c>
      <c r="Z25" s="37">
        <f>+IF(X25&lt;&gt;0,+(Y25/X25)*100,0)</f>
        <v>-127.03992592883237</v>
      </c>
      <c r="AA25" s="38">
        <f>SUM(AA15:AA24)</f>
        <v>-8280902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38497302</v>
      </c>
      <c r="D26" s="29">
        <f>+D13+D25</f>
        <v>0</v>
      </c>
      <c r="E26" s="30">
        <f t="shared" si="2"/>
        <v>-21102926</v>
      </c>
      <c r="F26" s="31">
        <f t="shared" si="2"/>
        <v>-21102926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-124762</v>
      </c>
      <c r="L26" s="31">
        <f t="shared" si="2"/>
        <v>8050011</v>
      </c>
      <c r="M26" s="31">
        <f t="shared" si="2"/>
        <v>-4692942</v>
      </c>
      <c r="N26" s="31">
        <f t="shared" si="2"/>
        <v>3232307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-156780100</v>
      </c>
      <c r="X26" s="31">
        <f t="shared" si="2"/>
        <v>-17930744</v>
      </c>
      <c r="Y26" s="31">
        <f t="shared" si="2"/>
        <v>-138849356</v>
      </c>
      <c r="Z26" s="32">
        <f>+IF(X26&lt;&gt;0,+(Y26/X26)*100,0)</f>
        <v>774.36472240081059</v>
      </c>
      <c r="AA26" s="33">
        <f>+AA13+AA25</f>
        <v>-21102926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124488</v>
      </c>
      <c r="G32" s="20">
        <v>5752943</v>
      </c>
      <c r="H32" s="20">
        <v>-2778646</v>
      </c>
      <c r="I32" s="20">
        <v>218618</v>
      </c>
      <c r="J32" s="20">
        <v>3192915</v>
      </c>
      <c r="K32" s="20">
        <v>588606</v>
      </c>
      <c r="L32" s="20">
        <v>-890154</v>
      </c>
      <c r="M32" s="20">
        <v>600657</v>
      </c>
      <c r="N32" s="20">
        <v>299109</v>
      </c>
      <c r="O32" s="20"/>
      <c r="P32" s="20"/>
      <c r="Q32" s="20"/>
      <c r="R32" s="20"/>
      <c r="S32" s="20"/>
      <c r="T32" s="20"/>
      <c r="U32" s="20"/>
      <c r="V32" s="20"/>
      <c r="W32" s="20">
        <v>3492024</v>
      </c>
      <c r="X32" s="20">
        <v>62244</v>
      </c>
      <c r="Y32" s="20">
        <v>3429780</v>
      </c>
      <c r="Z32" s="21">
        <v>5510.217852323115</v>
      </c>
      <c r="AA32" s="22">
        <v>124488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>
        <v>-1001276</v>
      </c>
      <c r="L33" s="20">
        <v>10500000</v>
      </c>
      <c r="M33" s="20">
        <v>-3737837</v>
      </c>
      <c r="N33" s="20">
        <v>5760887</v>
      </c>
      <c r="O33" s="20"/>
      <c r="P33" s="20"/>
      <c r="Q33" s="20"/>
      <c r="R33" s="20"/>
      <c r="S33" s="20"/>
      <c r="T33" s="20"/>
      <c r="U33" s="20"/>
      <c r="V33" s="20"/>
      <c r="W33" s="20">
        <v>-40546401</v>
      </c>
      <c r="X33" s="20"/>
      <c r="Y33" s="20">
        <v>-40546401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33144457</v>
      </c>
      <c r="D35" s="18"/>
      <c r="E35" s="19">
        <v>7067220</v>
      </c>
      <c r="F35" s="20">
        <v>7067220</v>
      </c>
      <c r="G35" s="20">
        <v>14736091</v>
      </c>
      <c r="H35" s="20">
        <v>-216824</v>
      </c>
      <c r="I35" s="20">
        <v>-173616</v>
      </c>
      <c r="J35" s="20">
        <v>14345651</v>
      </c>
      <c r="K35" s="20">
        <v>126332</v>
      </c>
      <c r="L35" s="20">
        <v>2125079</v>
      </c>
      <c r="M35" s="20">
        <v>172047</v>
      </c>
      <c r="N35" s="20">
        <v>2423458</v>
      </c>
      <c r="O35" s="20"/>
      <c r="P35" s="20"/>
      <c r="Q35" s="20"/>
      <c r="R35" s="20"/>
      <c r="S35" s="20"/>
      <c r="T35" s="20"/>
      <c r="U35" s="20"/>
      <c r="V35" s="20"/>
      <c r="W35" s="20">
        <v>16769109</v>
      </c>
      <c r="X35" s="20">
        <v>3533610</v>
      </c>
      <c r="Y35" s="20">
        <v>13235499</v>
      </c>
      <c r="Z35" s="21">
        <v>374.56026556411149</v>
      </c>
      <c r="AA35" s="22">
        <v>7067220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41383251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7191708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-286338</v>
      </c>
      <c r="L37" s="31">
        <f t="shared" si="3"/>
        <v>11734925</v>
      </c>
      <c r="M37" s="31">
        <f t="shared" si="3"/>
        <v>-2965133</v>
      </c>
      <c r="N37" s="31">
        <f t="shared" si="3"/>
        <v>8483454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-20255840</v>
      </c>
      <c r="X37" s="31">
        <f t="shared" si="3"/>
        <v>3595854</v>
      </c>
      <c r="Y37" s="31">
        <f t="shared" si="3"/>
        <v>-23851694</v>
      </c>
      <c r="Z37" s="32">
        <f>+IF(X37&lt;&gt;0,+(Y37/X37)*100,0)</f>
        <v>-663.31096868782765</v>
      </c>
      <c r="AA37" s="33">
        <f>SUM(AA29:AA36)</f>
        <v>7191708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41383251</v>
      </c>
      <c r="D44" s="29">
        <f>+D37+D43</f>
        <v>0</v>
      </c>
      <c r="E44" s="30">
        <f t="shared" si="5"/>
        <v>7191708</v>
      </c>
      <c r="F44" s="31">
        <f t="shared" si="5"/>
        <v>7191708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-286338</v>
      </c>
      <c r="L44" s="31">
        <f t="shared" si="5"/>
        <v>11734925</v>
      </c>
      <c r="M44" s="31">
        <f t="shared" si="5"/>
        <v>-2965133</v>
      </c>
      <c r="N44" s="31">
        <f t="shared" si="5"/>
        <v>8483454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-20255840</v>
      </c>
      <c r="X44" s="31">
        <f t="shared" si="5"/>
        <v>3595854</v>
      </c>
      <c r="Y44" s="31">
        <f t="shared" si="5"/>
        <v>-23851694</v>
      </c>
      <c r="Z44" s="32">
        <f>+IF(X44&lt;&gt;0,+(Y44/X44)*100,0)</f>
        <v>-663.31096868782765</v>
      </c>
      <c r="AA44" s="33">
        <f>+AA37+AA43</f>
        <v>7191708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-2885949</v>
      </c>
      <c r="D45" s="42">
        <f t="shared" si="6"/>
        <v>0</v>
      </c>
      <c r="E45" s="43">
        <f t="shared" si="6"/>
        <v>-28294634</v>
      </c>
      <c r="F45" s="44">
        <f t="shared" si="6"/>
        <v>-28294634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161576</v>
      </c>
      <c r="L45" s="44">
        <f t="shared" si="6"/>
        <v>-3684914</v>
      </c>
      <c r="M45" s="44">
        <f t="shared" si="6"/>
        <v>-1727809</v>
      </c>
      <c r="N45" s="44">
        <f t="shared" si="6"/>
        <v>-5251147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-136524260</v>
      </c>
      <c r="X45" s="44">
        <f t="shared" si="6"/>
        <v>-21526598</v>
      </c>
      <c r="Y45" s="44">
        <f t="shared" si="6"/>
        <v>-114997662</v>
      </c>
      <c r="Z45" s="45">
        <f>+IF(X45&lt;&gt;0,+(Y45/X45)*100,0)</f>
        <v>534.21196419424928</v>
      </c>
      <c r="AA45" s="46">
        <f>+AA26-AA44</f>
        <v>-28294634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-114716708</v>
      </c>
      <c r="D47" s="18"/>
      <c r="E47" s="19">
        <v>-13536072</v>
      </c>
      <c r="F47" s="20">
        <v>-13536072</v>
      </c>
      <c r="G47" s="20">
        <v>-87306524</v>
      </c>
      <c r="H47" s="20">
        <v>-9477287</v>
      </c>
      <c r="I47" s="20">
        <v>120087</v>
      </c>
      <c r="J47" s="20">
        <v>-96663724</v>
      </c>
      <c r="K47" s="20">
        <v>-55129</v>
      </c>
      <c r="L47" s="20">
        <v>-1487681</v>
      </c>
      <c r="M47" s="20">
        <v>-3005432</v>
      </c>
      <c r="N47" s="20">
        <v>-4548242</v>
      </c>
      <c r="O47" s="20"/>
      <c r="P47" s="20"/>
      <c r="Q47" s="20"/>
      <c r="R47" s="20"/>
      <c r="S47" s="20"/>
      <c r="T47" s="20"/>
      <c r="U47" s="20"/>
      <c r="V47" s="20"/>
      <c r="W47" s="20">
        <v>-101211966</v>
      </c>
      <c r="X47" s="20">
        <v>-6768036</v>
      </c>
      <c r="Y47" s="20">
        <v>-94443930</v>
      </c>
      <c r="Z47" s="47">
        <v>1395.4407157408737</v>
      </c>
      <c r="AA47" s="22">
        <v>-13536072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-114716708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-13536072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-55129</v>
      </c>
      <c r="L50" s="52">
        <f t="shared" si="7"/>
        <v>-1487681</v>
      </c>
      <c r="M50" s="52">
        <f t="shared" si="7"/>
        <v>-3005432</v>
      </c>
      <c r="N50" s="52">
        <f t="shared" si="7"/>
        <v>-4548242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-101211966</v>
      </c>
      <c r="X50" s="52">
        <f t="shared" si="7"/>
        <v>-6768036</v>
      </c>
      <c r="Y50" s="52">
        <f t="shared" si="7"/>
        <v>-94443930</v>
      </c>
      <c r="Z50" s="53">
        <f>+IF(X50&lt;&gt;0,+(Y50/X50)*100,0)</f>
        <v>1395.4407157408737</v>
      </c>
      <c r="AA50" s="54">
        <f>SUM(AA47:AA49)</f>
        <v>-13536072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-1429336</v>
      </c>
      <c r="G6" s="20"/>
      <c r="H6" s="20"/>
      <c r="I6" s="20"/>
      <c r="J6" s="20"/>
      <c r="K6" s="20">
        <v>-6006000</v>
      </c>
      <c r="L6" s="20"/>
      <c r="M6" s="20"/>
      <c r="N6" s="20">
        <v>-6006000</v>
      </c>
      <c r="O6" s="20"/>
      <c r="P6" s="20"/>
      <c r="Q6" s="20"/>
      <c r="R6" s="20"/>
      <c r="S6" s="20"/>
      <c r="T6" s="20"/>
      <c r="U6" s="20"/>
      <c r="V6" s="20"/>
      <c r="W6" s="20">
        <v>-6006000</v>
      </c>
      <c r="X6" s="20">
        <v>-714660</v>
      </c>
      <c r="Y6" s="20">
        <v>-5291340</v>
      </c>
      <c r="Z6" s="21">
        <v>740.39963059356899</v>
      </c>
      <c r="AA6" s="22">
        <v>-1429336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1475001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737496</v>
      </c>
      <c r="Y11" s="24">
        <v>-737496</v>
      </c>
      <c r="Z11" s="25">
        <v>-100</v>
      </c>
      <c r="AA11" s="26">
        <v>1475001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45665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-6006000</v>
      </c>
      <c r="L13" s="31">
        <f t="shared" si="0"/>
        <v>0</v>
      </c>
      <c r="M13" s="31">
        <f t="shared" si="0"/>
        <v>0</v>
      </c>
      <c r="N13" s="31">
        <f t="shared" si="0"/>
        <v>-6006000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-6006000</v>
      </c>
      <c r="X13" s="31">
        <f t="shared" si="0"/>
        <v>22836</v>
      </c>
      <c r="Y13" s="31">
        <f t="shared" si="0"/>
        <v>-6028836</v>
      </c>
      <c r="Z13" s="32">
        <f>+IF(X13&lt;&gt;0,+(Y13/X13)*100,0)</f>
        <v>-26400.578034682083</v>
      </c>
      <c r="AA13" s="33">
        <f>SUM(AA6:AA12)</f>
        <v>45665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618065</v>
      </c>
      <c r="G17" s="24"/>
      <c r="H17" s="24"/>
      <c r="I17" s="24"/>
      <c r="J17" s="20"/>
      <c r="K17" s="24">
        <v>671072</v>
      </c>
      <c r="L17" s="24"/>
      <c r="M17" s="20">
        <v>11500</v>
      </c>
      <c r="N17" s="24">
        <v>682572</v>
      </c>
      <c r="O17" s="24"/>
      <c r="P17" s="24"/>
      <c r="Q17" s="20"/>
      <c r="R17" s="24"/>
      <c r="S17" s="24"/>
      <c r="T17" s="20"/>
      <c r="U17" s="24"/>
      <c r="V17" s="24"/>
      <c r="W17" s="24">
        <v>682572</v>
      </c>
      <c r="X17" s="20">
        <v>309030</v>
      </c>
      <c r="Y17" s="24">
        <v>373542</v>
      </c>
      <c r="Z17" s="25">
        <v>120.87564314144257</v>
      </c>
      <c r="AA17" s="26">
        <v>618065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618065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671072</v>
      </c>
      <c r="L25" s="36">
        <f t="shared" si="1"/>
        <v>0</v>
      </c>
      <c r="M25" s="36">
        <f t="shared" si="1"/>
        <v>11500</v>
      </c>
      <c r="N25" s="36">
        <f t="shared" si="1"/>
        <v>682572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682572</v>
      </c>
      <c r="X25" s="36">
        <f t="shared" si="1"/>
        <v>309030</v>
      </c>
      <c r="Y25" s="36">
        <f t="shared" si="1"/>
        <v>373542</v>
      </c>
      <c r="Z25" s="37">
        <f>+IF(X25&lt;&gt;0,+(Y25/X25)*100,0)</f>
        <v>120.87564314144257</v>
      </c>
      <c r="AA25" s="38">
        <f>SUM(AA15:AA24)</f>
        <v>618065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663730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-5334928</v>
      </c>
      <c r="L26" s="31">
        <f t="shared" si="2"/>
        <v>0</v>
      </c>
      <c r="M26" s="31">
        <f t="shared" si="2"/>
        <v>11500</v>
      </c>
      <c r="N26" s="31">
        <f t="shared" si="2"/>
        <v>-5323428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-5323428</v>
      </c>
      <c r="X26" s="31">
        <f t="shared" si="2"/>
        <v>331866</v>
      </c>
      <c r="Y26" s="31">
        <f t="shared" si="2"/>
        <v>-5655294</v>
      </c>
      <c r="Z26" s="32">
        <f>+IF(X26&lt;&gt;0,+(Y26/X26)*100,0)</f>
        <v>-1704.0896024298963</v>
      </c>
      <c r="AA26" s="33">
        <f>+AA13+AA25</f>
        <v>663730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>
        <v>4504990</v>
      </c>
      <c r="L33" s="20"/>
      <c r="M33" s="20"/>
      <c r="N33" s="20">
        <v>4504990</v>
      </c>
      <c r="O33" s="20"/>
      <c r="P33" s="20"/>
      <c r="Q33" s="20"/>
      <c r="R33" s="20"/>
      <c r="S33" s="20"/>
      <c r="T33" s="20"/>
      <c r="U33" s="20"/>
      <c r="V33" s="20"/>
      <c r="W33" s="20">
        <v>1801611</v>
      </c>
      <c r="X33" s="20"/>
      <c r="Y33" s="20">
        <v>1801611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4504990</v>
      </c>
      <c r="L37" s="31">
        <f t="shared" si="3"/>
        <v>0</v>
      </c>
      <c r="M37" s="31">
        <f t="shared" si="3"/>
        <v>0</v>
      </c>
      <c r="N37" s="31">
        <f t="shared" si="3"/>
        <v>4504990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1801611</v>
      </c>
      <c r="X37" s="31">
        <f t="shared" si="3"/>
        <v>0</v>
      </c>
      <c r="Y37" s="31">
        <f t="shared" si="3"/>
        <v>1801611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4504990</v>
      </c>
      <c r="L44" s="31">
        <f t="shared" si="5"/>
        <v>0</v>
      </c>
      <c r="M44" s="31">
        <f t="shared" si="5"/>
        <v>0</v>
      </c>
      <c r="N44" s="31">
        <f t="shared" si="5"/>
        <v>4504990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1801611</v>
      </c>
      <c r="X44" s="31">
        <f t="shared" si="5"/>
        <v>0</v>
      </c>
      <c r="Y44" s="31">
        <f t="shared" si="5"/>
        <v>1801611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663730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-9839918</v>
      </c>
      <c r="L45" s="44">
        <f t="shared" si="6"/>
        <v>0</v>
      </c>
      <c r="M45" s="44">
        <f t="shared" si="6"/>
        <v>11500</v>
      </c>
      <c r="N45" s="44">
        <f t="shared" si="6"/>
        <v>-9828418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-7125039</v>
      </c>
      <c r="X45" s="44">
        <f t="shared" si="6"/>
        <v>331866</v>
      </c>
      <c r="Y45" s="44">
        <f t="shared" si="6"/>
        <v>-7456905</v>
      </c>
      <c r="Z45" s="45">
        <f>+IF(X45&lt;&gt;0,+(Y45/X45)*100,0)</f>
        <v>-2246.9626294950372</v>
      </c>
      <c r="AA45" s="46">
        <f>+AA26-AA44</f>
        <v>663730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-25000000</v>
      </c>
      <c r="G6" s="20">
        <v>-62538849</v>
      </c>
      <c r="H6" s="20">
        <v>-3242855</v>
      </c>
      <c r="I6" s="20">
        <v>-5199310</v>
      </c>
      <c r="J6" s="20">
        <v>-70981014</v>
      </c>
      <c r="K6" s="20">
        <v>-4496412</v>
      </c>
      <c r="L6" s="20">
        <v>-328238</v>
      </c>
      <c r="M6" s="20">
        <v>-2357636</v>
      </c>
      <c r="N6" s="20">
        <v>-7182286</v>
      </c>
      <c r="O6" s="20"/>
      <c r="P6" s="20"/>
      <c r="Q6" s="20"/>
      <c r="R6" s="20"/>
      <c r="S6" s="20"/>
      <c r="T6" s="20"/>
      <c r="U6" s="20"/>
      <c r="V6" s="20"/>
      <c r="W6" s="20">
        <v>-78163300</v>
      </c>
      <c r="X6" s="20">
        <v>-12499998</v>
      </c>
      <c r="Y6" s="20">
        <v>-65663302</v>
      </c>
      <c r="Z6" s="21">
        <v>525.30650004903998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>
        <v>562276</v>
      </c>
      <c r="L11" s="24">
        <v>-532748</v>
      </c>
      <c r="M11" s="20">
        <v>243039</v>
      </c>
      <c r="N11" s="24">
        <v>272567</v>
      </c>
      <c r="O11" s="24"/>
      <c r="P11" s="24"/>
      <c r="Q11" s="20"/>
      <c r="R11" s="24"/>
      <c r="S11" s="24"/>
      <c r="T11" s="20"/>
      <c r="U11" s="24"/>
      <c r="V11" s="24"/>
      <c r="W11" s="24">
        <v>3868062</v>
      </c>
      <c r="X11" s="20"/>
      <c r="Y11" s="24">
        <v>3868062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-3934136</v>
      </c>
      <c r="L13" s="31">
        <f t="shared" si="0"/>
        <v>-860986</v>
      </c>
      <c r="M13" s="31">
        <f t="shared" si="0"/>
        <v>-2114597</v>
      </c>
      <c r="N13" s="31">
        <f t="shared" si="0"/>
        <v>-6909719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-74295238</v>
      </c>
      <c r="X13" s="31">
        <f t="shared" si="0"/>
        <v>-12499998</v>
      </c>
      <c r="Y13" s="31">
        <f t="shared" si="0"/>
        <v>-61795240</v>
      </c>
      <c r="Z13" s="32">
        <f>+IF(X13&lt;&gt;0,+(Y13/X13)*100,0)</f>
        <v>494.36199909791981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-25000000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-3934136</v>
      </c>
      <c r="L26" s="31">
        <f t="shared" si="2"/>
        <v>-860986</v>
      </c>
      <c r="M26" s="31">
        <f t="shared" si="2"/>
        <v>-2114597</v>
      </c>
      <c r="N26" s="31">
        <f t="shared" si="2"/>
        <v>-6909719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-74295238</v>
      </c>
      <c r="X26" s="31">
        <f t="shared" si="2"/>
        <v>-12499998</v>
      </c>
      <c r="Y26" s="31">
        <f t="shared" si="2"/>
        <v>-61795240</v>
      </c>
      <c r="Z26" s="32">
        <f>+IF(X26&lt;&gt;0,+(Y26/X26)*100,0)</f>
        <v>494.36199909791981</v>
      </c>
      <c r="AA26" s="33">
        <f>+AA13+AA25</f>
        <v>-25000000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>
        <v>-136936</v>
      </c>
      <c r="L32" s="20"/>
      <c r="M32" s="20">
        <v>2188022</v>
      </c>
      <c r="N32" s="20">
        <v>2051086</v>
      </c>
      <c r="O32" s="20"/>
      <c r="P32" s="20"/>
      <c r="Q32" s="20"/>
      <c r="R32" s="20"/>
      <c r="S32" s="20"/>
      <c r="T32" s="20"/>
      <c r="U32" s="20"/>
      <c r="V32" s="20"/>
      <c r="W32" s="20">
        <v>2314617</v>
      </c>
      <c r="X32" s="20"/>
      <c r="Y32" s="20">
        <v>2314617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-136936</v>
      </c>
      <c r="L37" s="31">
        <f t="shared" si="3"/>
        <v>0</v>
      </c>
      <c r="M37" s="31">
        <f t="shared" si="3"/>
        <v>2188022</v>
      </c>
      <c r="N37" s="31">
        <f t="shared" si="3"/>
        <v>2051086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2314617</v>
      </c>
      <c r="X37" s="31">
        <f t="shared" si="3"/>
        <v>0</v>
      </c>
      <c r="Y37" s="31">
        <f t="shared" si="3"/>
        <v>2314617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-136936</v>
      </c>
      <c r="L44" s="31">
        <f t="shared" si="5"/>
        <v>0</v>
      </c>
      <c r="M44" s="31">
        <f t="shared" si="5"/>
        <v>2188022</v>
      </c>
      <c r="N44" s="31">
        <f t="shared" si="5"/>
        <v>2051086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2314617</v>
      </c>
      <c r="X44" s="31">
        <f t="shared" si="5"/>
        <v>0</v>
      </c>
      <c r="Y44" s="31">
        <f t="shared" si="5"/>
        <v>2314617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-25000000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-3797200</v>
      </c>
      <c r="L45" s="44">
        <f t="shared" si="6"/>
        <v>-860986</v>
      </c>
      <c r="M45" s="44">
        <f t="shared" si="6"/>
        <v>-4302619</v>
      </c>
      <c r="N45" s="44">
        <f t="shared" si="6"/>
        <v>-8960805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-76609855</v>
      </c>
      <c r="X45" s="44">
        <f t="shared" si="6"/>
        <v>-12499998</v>
      </c>
      <c r="Y45" s="44">
        <f t="shared" si="6"/>
        <v>-64109857</v>
      </c>
      <c r="Z45" s="45">
        <f>+IF(X45&lt;&gt;0,+(Y45/X45)*100,0)</f>
        <v>512.87893806063005</v>
      </c>
      <c r="AA45" s="46">
        <f>+AA26-AA44</f>
        <v>-25000000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-25000000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>
        <v>-3798748</v>
      </c>
      <c r="L47" s="20">
        <v>-284997</v>
      </c>
      <c r="M47" s="20">
        <v>-4030974</v>
      </c>
      <c r="N47" s="20">
        <v>-8114719</v>
      </c>
      <c r="O47" s="20"/>
      <c r="P47" s="20"/>
      <c r="Q47" s="20"/>
      <c r="R47" s="20"/>
      <c r="S47" s="20"/>
      <c r="T47" s="20"/>
      <c r="U47" s="20"/>
      <c r="V47" s="20"/>
      <c r="W47" s="20">
        <v>-43095653</v>
      </c>
      <c r="X47" s="20">
        <v>-12499998</v>
      </c>
      <c r="Y47" s="20">
        <v>-30595655</v>
      </c>
      <c r="Z47" s="47">
        <v>244.76527916244467</v>
      </c>
      <c r="AA47" s="22">
        <v>-25000000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-25000000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-3798748</v>
      </c>
      <c r="L50" s="52">
        <f t="shared" si="7"/>
        <v>-284997</v>
      </c>
      <c r="M50" s="52">
        <f t="shared" si="7"/>
        <v>-4030974</v>
      </c>
      <c r="N50" s="52">
        <f t="shared" si="7"/>
        <v>-8114719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-43095653</v>
      </c>
      <c r="X50" s="52">
        <f t="shared" si="7"/>
        <v>-12499998</v>
      </c>
      <c r="Y50" s="52">
        <f t="shared" si="7"/>
        <v>-30595655</v>
      </c>
      <c r="Z50" s="53">
        <f>+IF(X50&lt;&gt;0,+(Y50/X50)*100,0)</f>
        <v>244.76527916244467</v>
      </c>
      <c r="AA50" s="54">
        <f>SUM(AA47:AA49)</f>
        <v>-25000000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/>
      <c r="P6" s="20"/>
      <c r="Q6" s="20"/>
      <c r="R6" s="20"/>
      <c r="S6" s="20"/>
      <c r="T6" s="20"/>
      <c r="U6" s="20"/>
      <c r="V6" s="20"/>
      <c r="W6" s="20">
        <v>-1811915911</v>
      </c>
      <c r="X6" s="20"/>
      <c r="Y6" s="20">
        <v>-1811915911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/>
      <c r="P7" s="20"/>
      <c r="Q7" s="20"/>
      <c r="R7" s="20"/>
      <c r="S7" s="20"/>
      <c r="T7" s="20"/>
      <c r="U7" s="20"/>
      <c r="V7" s="20"/>
      <c r="W7" s="20">
        <v>304712752</v>
      </c>
      <c r="X7" s="20">
        <v>599810820</v>
      </c>
      <c r="Y7" s="20">
        <v>-295098068</v>
      </c>
      <c r="Z7" s="21">
        <v>-49.19852362783319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/>
      <c r="P10" s="20"/>
      <c r="Q10" s="20"/>
      <c r="R10" s="20"/>
      <c r="S10" s="20"/>
      <c r="T10" s="20"/>
      <c r="U10" s="20"/>
      <c r="V10" s="20"/>
      <c r="W10" s="20">
        <v>267288601</v>
      </c>
      <c r="X10" s="20"/>
      <c r="Y10" s="20">
        <v>267288601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/>
      <c r="P11" s="24"/>
      <c r="Q11" s="20"/>
      <c r="R11" s="24"/>
      <c r="S11" s="24"/>
      <c r="T11" s="20"/>
      <c r="U11" s="24"/>
      <c r="V11" s="24"/>
      <c r="W11" s="24">
        <v>4379594058</v>
      </c>
      <c r="X11" s="20"/>
      <c r="Y11" s="24">
        <v>4379594058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3139679500</v>
      </c>
      <c r="X13" s="31">
        <f t="shared" si="0"/>
        <v>599810820</v>
      </c>
      <c r="Y13" s="31">
        <f t="shared" si="0"/>
        <v>2539868680</v>
      </c>
      <c r="Z13" s="32">
        <f>+IF(X13&lt;&gt;0,+(Y13/X13)*100,0)</f>
        <v>423.4449588621959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/>
      <c r="P17" s="24"/>
      <c r="Q17" s="20"/>
      <c r="R17" s="24"/>
      <c r="S17" s="24"/>
      <c r="T17" s="20"/>
      <c r="U17" s="24"/>
      <c r="V17" s="24"/>
      <c r="W17" s="24">
        <v>6039852121</v>
      </c>
      <c r="X17" s="20">
        <v>3259739850</v>
      </c>
      <c r="Y17" s="24">
        <v>2780112271</v>
      </c>
      <c r="Z17" s="25">
        <v>85.286323416268942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28532940</v>
      </c>
      <c r="Y24" s="24">
        <v>1386620988</v>
      </c>
      <c r="Z24" s="25">
        <v>4859.7199867942099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7542826126</v>
      </c>
      <c r="X25" s="36">
        <f t="shared" si="1"/>
        <v>3288272790</v>
      </c>
      <c r="Y25" s="36">
        <f t="shared" si="1"/>
        <v>4254553336</v>
      </c>
      <c r="Z25" s="37">
        <f>+IF(X25&lt;&gt;0,+(Y25/X25)*100,0)</f>
        <v>129.38565647407862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10682505626</v>
      </c>
      <c r="X26" s="31">
        <f t="shared" si="2"/>
        <v>3888083610</v>
      </c>
      <c r="Y26" s="31">
        <f t="shared" si="2"/>
        <v>6794422016</v>
      </c>
      <c r="Z26" s="32">
        <f>+IF(X26&lt;&gt;0,+(Y26/X26)*100,0)</f>
        <v>174.74989474313284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/>
      <c r="P31" s="20"/>
      <c r="Q31" s="20"/>
      <c r="R31" s="20"/>
      <c r="S31" s="20"/>
      <c r="T31" s="20"/>
      <c r="U31" s="20"/>
      <c r="V31" s="20"/>
      <c r="W31" s="20">
        <v>158360489</v>
      </c>
      <c r="X31" s="20"/>
      <c r="Y31" s="20">
        <v>158360489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/>
      <c r="P32" s="20"/>
      <c r="Q32" s="20"/>
      <c r="R32" s="20"/>
      <c r="S32" s="20"/>
      <c r="T32" s="20"/>
      <c r="U32" s="20"/>
      <c r="V32" s="20"/>
      <c r="W32" s="20">
        <v>1301202804</v>
      </c>
      <c r="X32" s="20"/>
      <c r="Y32" s="20">
        <v>1301202804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/>
      <c r="P35" s="20"/>
      <c r="Q35" s="20"/>
      <c r="R35" s="20"/>
      <c r="S35" s="20"/>
      <c r="T35" s="20"/>
      <c r="U35" s="20"/>
      <c r="V35" s="20"/>
      <c r="W35" s="20">
        <v>4443827531</v>
      </c>
      <c r="X35" s="20"/>
      <c r="Y35" s="20">
        <v>4443827531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6738857198</v>
      </c>
      <c r="X37" s="31">
        <f t="shared" si="3"/>
        <v>0</v>
      </c>
      <c r="Y37" s="31">
        <f t="shared" si="3"/>
        <v>6738857198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1792570</v>
      </c>
      <c r="X39" s="20"/>
      <c r="Y39" s="20">
        <v>1792570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128940288</v>
      </c>
      <c r="Y41" s="20">
        <v>-128940288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1362756061</v>
      </c>
      <c r="X43" s="36">
        <f t="shared" si="4"/>
        <v>128940288</v>
      </c>
      <c r="Y43" s="36">
        <f t="shared" si="4"/>
        <v>1233815773</v>
      </c>
      <c r="Z43" s="37">
        <f>+IF(X43&lt;&gt;0,+(Y43/X43)*100,0)</f>
        <v>956.88926412200976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8101613259</v>
      </c>
      <c r="X44" s="31">
        <f t="shared" si="5"/>
        <v>128940288</v>
      </c>
      <c r="Y44" s="31">
        <f t="shared" si="5"/>
        <v>7972672971</v>
      </c>
      <c r="Z44" s="32">
        <f>+IF(X44&lt;&gt;0,+(Y44/X44)*100,0)</f>
        <v>6183.2287601218941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2580892367</v>
      </c>
      <c r="X45" s="44">
        <f t="shared" si="6"/>
        <v>3759143322</v>
      </c>
      <c r="Y45" s="44">
        <f t="shared" si="6"/>
        <v>-1178250955</v>
      </c>
      <c r="Z45" s="45">
        <f>+IF(X45&lt;&gt;0,+(Y45/X45)*100,0)</f>
        <v>-31.34360289229749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/>
      <c r="P47" s="20"/>
      <c r="Q47" s="20"/>
      <c r="R47" s="20"/>
      <c r="S47" s="20"/>
      <c r="T47" s="20"/>
      <c r="U47" s="20"/>
      <c r="V47" s="20"/>
      <c r="W47" s="20">
        <v>-1570785954</v>
      </c>
      <c r="X47" s="20">
        <v>141217794</v>
      </c>
      <c r="Y47" s="20">
        <v>-1712003748</v>
      </c>
      <c r="Z47" s="47">
        <v>-1212.3144679628688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2544656565</v>
      </c>
      <c r="X50" s="52">
        <f t="shared" si="7"/>
        <v>141217794</v>
      </c>
      <c r="Y50" s="52">
        <f t="shared" si="7"/>
        <v>2403438771</v>
      </c>
      <c r="Z50" s="53">
        <f>+IF(X50&lt;&gt;0,+(Y50/X50)*100,0)</f>
        <v>1701.9376262172741</v>
      </c>
      <c r="AA50" s="54">
        <f>SUM(AA47:AA49)</f>
        <v>282435796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-56914897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-28457454</v>
      </c>
      <c r="Y6" s="20">
        <v>28457454</v>
      </c>
      <c r="Z6" s="21">
        <v>-100</v>
      </c>
      <c r="AA6" s="22">
        <v>-56914897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-7655962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-3827982</v>
      </c>
      <c r="Y7" s="20">
        <v>3827982</v>
      </c>
      <c r="Z7" s="21">
        <v>-100</v>
      </c>
      <c r="AA7" s="22">
        <v>-7655962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-367150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-183576</v>
      </c>
      <c r="Y10" s="20">
        <v>183576</v>
      </c>
      <c r="Z10" s="21">
        <v>-100</v>
      </c>
      <c r="AA10" s="22">
        <v>-367150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12297607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6148800</v>
      </c>
      <c r="Y11" s="24">
        <v>-6148800</v>
      </c>
      <c r="Z11" s="25">
        <v>-100</v>
      </c>
      <c r="AA11" s="26">
        <v>12297607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-52640402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-26320212</v>
      </c>
      <c r="Y13" s="31">
        <f t="shared" si="0"/>
        <v>26320212</v>
      </c>
      <c r="Z13" s="32">
        <f>+IF(X13&lt;&gt;0,+(Y13/X13)*100,0)</f>
        <v>-100</v>
      </c>
      <c r="AA13" s="33">
        <f>SUM(AA6:AA12)</f>
        <v>-52640402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41473300</v>
      </c>
      <c r="G17" s="24"/>
      <c r="H17" s="24"/>
      <c r="I17" s="24"/>
      <c r="J17" s="20"/>
      <c r="K17" s="24"/>
      <c r="L17" s="24">
        <v>515605</v>
      </c>
      <c r="M17" s="20"/>
      <c r="N17" s="24">
        <v>515605</v>
      </c>
      <c r="O17" s="24"/>
      <c r="P17" s="24"/>
      <c r="Q17" s="20"/>
      <c r="R17" s="24"/>
      <c r="S17" s="24"/>
      <c r="T17" s="20"/>
      <c r="U17" s="24"/>
      <c r="V17" s="24"/>
      <c r="W17" s="24">
        <v>515605</v>
      </c>
      <c r="X17" s="20">
        <v>20736654</v>
      </c>
      <c r="Y17" s="24">
        <v>-20221049</v>
      </c>
      <c r="Z17" s="25">
        <v>-97.513557394553629</v>
      </c>
      <c r="AA17" s="26">
        <v>41473300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41473300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515605</v>
      </c>
      <c r="M25" s="36">
        <f t="shared" si="1"/>
        <v>0</v>
      </c>
      <c r="N25" s="36">
        <f t="shared" si="1"/>
        <v>515605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515605</v>
      </c>
      <c r="X25" s="36">
        <f t="shared" si="1"/>
        <v>20736654</v>
      </c>
      <c r="Y25" s="36">
        <f t="shared" si="1"/>
        <v>-20221049</v>
      </c>
      <c r="Z25" s="37">
        <f>+IF(X25&lt;&gt;0,+(Y25/X25)*100,0)</f>
        <v>-97.513557394553629</v>
      </c>
      <c r="AA25" s="38">
        <f>SUM(AA15:AA24)</f>
        <v>41473300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-11167102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515605</v>
      </c>
      <c r="M26" s="31">
        <f t="shared" si="2"/>
        <v>0</v>
      </c>
      <c r="N26" s="31">
        <f t="shared" si="2"/>
        <v>515605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515605</v>
      </c>
      <c r="X26" s="31">
        <f t="shared" si="2"/>
        <v>-5583558</v>
      </c>
      <c r="Y26" s="31">
        <f t="shared" si="2"/>
        <v>6099163</v>
      </c>
      <c r="Z26" s="32">
        <f>+IF(X26&lt;&gt;0,+(Y26/X26)*100,0)</f>
        <v>-109.23434483890023</v>
      </c>
      <c r="AA26" s="33">
        <f>+AA13+AA25</f>
        <v>-11167102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6220995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3110490</v>
      </c>
      <c r="Y32" s="20">
        <v>-3110490</v>
      </c>
      <c r="Z32" s="21">
        <v>-100</v>
      </c>
      <c r="AA32" s="22">
        <v>6220995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6220995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3110490</v>
      </c>
      <c r="Y37" s="31">
        <f t="shared" si="3"/>
        <v>-3110490</v>
      </c>
      <c r="Z37" s="32">
        <f>+IF(X37&lt;&gt;0,+(Y37/X37)*100,0)</f>
        <v>-100</v>
      </c>
      <c r="AA37" s="33">
        <f>SUM(AA29:AA36)</f>
        <v>6220995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6220995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3110490</v>
      </c>
      <c r="Y44" s="31">
        <f t="shared" si="5"/>
        <v>-3110490</v>
      </c>
      <c r="Z44" s="32">
        <f>+IF(X44&lt;&gt;0,+(Y44/X44)*100,0)</f>
        <v>-100</v>
      </c>
      <c r="AA44" s="33">
        <f>+AA37+AA43</f>
        <v>6220995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-17388097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515605</v>
      </c>
      <c r="M45" s="44">
        <f t="shared" si="6"/>
        <v>0</v>
      </c>
      <c r="N45" s="44">
        <f t="shared" si="6"/>
        <v>515605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515605</v>
      </c>
      <c r="X45" s="44">
        <f t="shared" si="6"/>
        <v>-8694048</v>
      </c>
      <c r="Y45" s="44">
        <f t="shared" si="6"/>
        <v>9209653</v>
      </c>
      <c r="Z45" s="45">
        <f>+IF(X45&lt;&gt;0,+(Y45/X45)*100,0)</f>
        <v>-105.93055156815329</v>
      </c>
      <c r="AA45" s="46">
        <f>+AA26-AA44</f>
        <v>-17388097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26902800</v>
      </c>
      <c r="Y6" s="20">
        <v>-26902800</v>
      </c>
      <c r="Z6" s="21">
        <v>-100</v>
      </c>
      <c r="AA6" s="22">
        <v>53805600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-34452918</v>
      </c>
      <c r="Y7" s="20">
        <v>34452918</v>
      </c>
      <c r="Z7" s="21">
        <v>-100</v>
      </c>
      <c r="AA7" s="22">
        <v>-68905836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-7550118</v>
      </c>
      <c r="Y13" s="31">
        <f t="shared" si="0"/>
        <v>7550118</v>
      </c>
      <c r="Z13" s="32">
        <f>+IF(X13&lt;&gt;0,+(Y13/X13)*100,0)</f>
        <v>-100</v>
      </c>
      <c r="AA13" s="33">
        <f>SUM(AA6:AA12)</f>
        <v>-15100236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-7550118</v>
      </c>
      <c r="Y26" s="31">
        <f t="shared" si="2"/>
        <v>7550118</v>
      </c>
      <c r="Z26" s="32">
        <f>+IF(X26&lt;&gt;0,+(Y26/X26)*100,0)</f>
        <v>-100</v>
      </c>
      <c r="AA26" s="33">
        <f>+AA13+AA25</f>
        <v>-15100236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-30924972</v>
      </c>
      <c r="Y32" s="20">
        <v>30924972</v>
      </c>
      <c r="Z32" s="21">
        <v>-100</v>
      </c>
      <c r="AA32" s="22">
        <v>-61849944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-30924972</v>
      </c>
      <c r="Y37" s="31">
        <f t="shared" si="3"/>
        <v>30924972</v>
      </c>
      <c r="Z37" s="32">
        <f>+IF(X37&lt;&gt;0,+(Y37/X37)*100,0)</f>
        <v>-100</v>
      </c>
      <c r="AA37" s="33">
        <f>SUM(AA29:AA36)</f>
        <v>-61849944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-30924972</v>
      </c>
      <c r="Y44" s="31">
        <f t="shared" si="5"/>
        <v>30924972</v>
      </c>
      <c r="Z44" s="32">
        <f>+IF(X44&lt;&gt;0,+(Y44/X44)*100,0)</f>
        <v>-100</v>
      </c>
      <c r="AA44" s="33">
        <f>+AA37+AA43</f>
        <v>-61849944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23374854</v>
      </c>
      <c r="Y45" s="44">
        <f t="shared" si="6"/>
        <v>-23374854</v>
      </c>
      <c r="Z45" s="45">
        <f>+IF(X45&lt;&gt;0,+(Y45/X45)*100,0)</f>
        <v>-100</v>
      </c>
      <c r="AA45" s="46">
        <f>+AA26-AA44</f>
        <v>46749708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-14526324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>
        <v>7294627</v>
      </c>
      <c r="L6" s="20">
        <v>-328746</v>
      </c>
      <c r="M6" s="20"/>
      <c r="N6" s="20">
        <v>6965881</v>
      </c>
      <c r="O6" s="20"/>
      <c r="P6" s="20"/>
      <c r="Q6" s="20"/>
      <c r="R6" s="20"/>
      <c r="S6" s="20"/>
      <c r="T6" s="20"/>
      <c r="U6" s="20"/>
      <c r="V6" s="20"/>
      <c r="W6" s="20">
        <v>-5624257</v>
      </c>
      <c r="X6" s="20">
        <v>-1338768</v>
      </c>
      <c r="Y6" s="20">
        <v>-4285489</v>
      </c>
      <c r="Z6" s="21">
        <v>320.1069191973516</v>
      </c>
      <c r="AA6" s="22">
        <v>-2677537</v>
      </c>
    </row>
    <row r="7" spans="1:27" ht="13.5" x14ac:dyDescent="0.25">
      <c r="A7" s="23" t="s">
        <v>35</v>
      </c>
      <c r="B7" s="17" t="s">
        <v>32</v>
      </c>
      <c r="C7" s="18">
        <v>-665973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>
        <v>1914645</v>
      </c>
      <c r="L7" s="20">
        <v>134761</v>
      </c>
      <c r="M7" s="20"/>
      <c r="N7" s="20">
        <v>2049406</v>
      </c>
      <c r="O7" s="20"/>
      <c r="P7" s="20"/>
      <c r="Q7" s="20"/>
      <c r="R7" s="20"/>
      <c r="S7" s="20"/>
      <c r="T7" s="20"/>
      <c r="U7" s="20"/>
      <c r="V7" s="20"/>
      <c r="W7" s="20">
        <v>1563429</v>
      </c>
      <c r="X7" s="20">
        <v>2848602</v>
      </c>
      <c r="Y7" s="20">
        <v>-1285173</v>
      </c>
      <c r="Z7" s="21">
        <v>-45.115920019714935</v>
      </c>
      <c r="AA7" s="22">
        <v>5697205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-1100004</v>
      </c>
      <c r="F10" s="20">
        <v>-1100004</v>
      </c>
      <c r="G10" s="20"/>
      <c r="H10" s="20"/>
      <c r="I10" s="20"/>
      <c r="J10" s="20"/>
      <c r="K10" s="20">
        <v>196650</v>
      </c>
      <c r="L10" s="20"/>
      <c r="M10" s="20"/>
      <c r="N10" s="20">
        <v>196650</v>
      </c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-550002</v>
      </c>
      <c r="Y10" s="20">
        <v>746652</v>
      </c>
      <c r="Z10" s="21">
        <v>-135.75441543848933</v>
      </c>
      <c r="AA10" s="22">
        <v>-1100004</v>
      </c>
    </row>
    <row r="11" spans="1:27" ht="13.5" x14ac:dyDescent="0.25">
      <c r="A11" s="23" t="s">
        <v>39</v>
      </c>
      <c r="B11" s="17" t="s">
        <v>32</v>
      </c>
      <c r="C11" s="18">
        <v>5804215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>
        <v>-1145</v>
      </c>
      <c r="L11" s="24">
        <v>32850</v>
      </c>
      <c r="M11" s="20"/>
      <c r="N11" s="24">
        <v>31705</v>
      </c>
      <c r="O11" s="24"/>
      <c r="P11" s="24"/>
      <c r="Q11" s="20"/>
      <c r="R11" s="24"/>
      <c r="S11" s="24"/>
      <c r="T11" s="20"/>
      <c r="U11" s="24"/>
      <c r="V11" s="24"/>
      <c r="W11" s="24">
        <v>5835920</v>
      </c>
      <c r="X11" s="20"/>
      <c r="Y11" s="24">
        <v>5835920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-9388082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9404777</v>
      </c>
      <c r="L13" s="31">
        <f t="shared" si="0"/>
        <v>-161135</v>
      </c>
      <c r="M13" s="31">
        <f t="shared" si="0"/>
        <v>0</v>
      </c>
      <c r="N13" s="31">
        <f t="shared" si="0"/>
        <v>9243642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1971742</v>
      </c>
      <c r="X13" s="31">
        <f t="shared" si="0"/>
        <v>959832</v>
      </c>
      <c r="Y13" s="31">
        <f t="shared" si="0"/>
        <v>1011910</v>
      </c>
      <c r="Z13" s="32">
        <f>+IF(X13&lt;&gt;0,+(Y13/X13)*100,0)</f>
        <v>105.42574117137167</v>
      </c>
      <c r="AA13" s="33">
        <f>SUM(AA6:AA12)</f>
        <v>1919664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1950000</v>
      </c>
      <c r="Y17" s="24">
        <v>23683484</v>
      </c>
      <c r="Z17" s="25">
        <v>1214.5376410256411</v>
      </c>
      <c r="AA17" s="26">
        <v>3900000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1950000</v>
      </c>
      <c r="Y25" s="36">
        <f t="shared" si="1"/>
        <v>23683484</v>
      </c>
      <c r="Z25" s="37">
        <f>+IF(X25&lt;&gt;0,+(Y25/X25)*100,0)</f>
        <v>1214.5376410256411</v>
      </c>
      <c r="AA25" s="38">
        <f>SUM(AA15:AA24)</f>
        <v>3900000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16245402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9404777</v>
      </c>
      <c r="L26" s="31">
        <f t="shared" si="2"/>
        <v>-161135</v>
      </c>
      <c r="M26" s="31">
        <f t="shared" si="2"/>
        <v>0</v>
      </c>
      <c r="N26" s="31">
        <f t="shared" si="2"/>
        <v>9243642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27605226</v>
      </c>
      <c r="X26" s="31">
        <f t="shared" si="2"/>
        <v>2909832</v>
      </c>
      <c r="Y26" s="31">
        <f t="shared" si="2"/>
        <v>24695394</v>
      </c>
      <c r="Z26" s="32">
        <f>+IF(X26&lt;&gt;0,+(Y26/X26)*100,0)</f>
        <v>848.68796549079127</v>
      </c>
      <c r="AA26" s="33">
        <f>+AA13+AA25</f>
        <v>5819664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19577634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>
        <v>-8781</v>
      </c>
      <c r="L32" s="20">
        <v>-86894</v>
      </c>
      <c r="M32" s="20"/>
      <c r="N32" s="20">
        <v>-95675</v>
      </c>
      <c r="O32" s="20"/>
      <c r="P32" s="20"/>
      <c r="Q32" s="20"/>
      <c r="R32" s="20"/>
      <c r="S32" s="20"/>
      <c r="T32" s="20"/>
      <c r="U32" s="20"/>
      <c r="V32" s="20"/>
      <c r="W32" s="20">
        <v>16976484</v>
      </c>
      <c r="X32" s="20">
        <v>-550002</v>
      </c>
      <c r="Y32" s="20">
        <v>17526486</v>
      </c>
      <c r="Z32" s="21">
        <v>-3186.6222304646167</v>
      </c>
      <c r="AA32" s="22">
        <v>-1100004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44821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>
        <v>1150119</v>
      </c>
      <c r="L35" s="20">
        <v>18881</v>
      </c>
      <c r="M35" s="20"/>
      <c r="N35" s="20">
        <v>1169000</v>
      </c>
      <c r="O35" s="20"/>
      <c r="P35" s="20"/>
      <c r="Q35" s="20"/>
      <c r="R35" s="20"/>
      <c r="S35" s="20"/>
      <c r="T35" s="20"/>
      <c r="U35" s="20"/>
      <c r="V35" s="20"/>
      <c r="W35" s="20">
        <v>1240299</v>
      </c>
      <c r="X35" s="20">
        <v>2848602</v>
      </c>
      <c r="Y35" s="20">
        <v>-1608303</v>
      </c>
      <c r="Z35" s="21">
        <v>-56.459379021709601</v>
      </c>
      <c r="AA35" s="22">
        <v>5697204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19622455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1141338</v>
      </c>
      <c r="L37" s="31">
        <f t="shared" si="3"/>
        <v>-68013</v>
      </c>
      <c r="M37" s="31">
        <f t="shared" si="3"/>
        <v>0</v>
      </c>
      <c r="N37" s="31">
        <f t="shared" si="3"/>
        <v>1073325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18216783</v>
      </c>
      <c r="X37" s="31">
        <f t="shared" si="3"/>
        <v>2298600</v>
      </c>
      <c r="Y37" s="31">
        <f t="shared" si="3"/>
        <v>15918183</v>
      </c>
      <c r="Z37" s="32">
        <f>+IF(X37&lt;&gt;0,+(Y37/X37)*100,0)</f>
        <v>692.51644479248239</v>
      </c>
      <c r="AA37" s="33">
        <f>SUM(AA29:AA36)</f>
        <v>4597200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19622455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1141338</v>
      </c>
      <c r="L44" s="31">
        <f t="shared" si="5"/>
        <v>-68013</v>
      </c>
      <c r="M44" s="31">
        <f t="shared" si="5"/>
        <v>0</v>
      </c>
      <c r="N44" s="31">
        <f t="shared" si="5"/>
        <v>1073325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18216783</v>
      </c>
      <c r="X44" s="31">
        <f t="shared" si="5"/>
        <v>2298600</v>
      </c>
      <c r="Y44" s="31">
        <f t="shared" si="5"/>
        <v>15918183</v>
      </c>
      <c r="Z44" s="32">
        <f>+IF(X44&lt;&gt;0,+(Y44/X44)*100,0)</f>
        <v>692.51644479248239</v>
      </c>
      <c r="AA44" s="33">
        <f>+AA37+AA43</f>
        <v>4597200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-3377053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8263439</v>
      </c>
      <c r="L45" s="44">
        <f t="shared" si="6"/>
        <v>-93122</v>
      </c>
      <c r="M45" s="44">
        <f t="shared" si="6"/>
        <v>0</v>
      </c>
      <c r="N45" s="44">
        <f t="shared" si="6"/>
        <v>8170317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9388443</v>
      </c>
      <c r="X45" s="44">
        <f t="shared" si="6"/>
        <v>611232</v>
      </c>
      <c r="Y45" s="44">
        <f t="shared" si="6"/>
        <v>8777211</v>
      </c>
      <c r="Z45" s="45">
        <f>+IF(X45&lt;&gt;0,+(Y45/X45)*100,0)</f>
        <v>1435.9868266059368</v>
      </c>
      <c r="AA45" s="46">
        <f>+AA26-AA44</f>
        <v>1222464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-27168096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>
        <v>-167503</v>
      </c>
      <c r="M47" s="20"/>
      <c r="N47" s="20">
        <v>-167503</v>
      </c>
      <c r="O47" s="20"/>
      <c r="P47" s="20"/>
      <c r="Q47" s="20"/>
      <c r="R47" s="20"/>
      <c r="S47" s="20"/>
      <c r="T47" s="20"/>
      <c r="U47" s="20"/>
      <c r="V47" s="20"/>
      <c r="W47" s="20">
        <v>-22801362</v>
      </c>
      <c r="X47" s="20">
        <v>611232</v>
      </c>
      <c r="Y47" s="20">
        <v>-23412594</v>
      </c>
      <c r="Z47" s="47">
        <v>-3830.3940238730961</v>
      </c>
      <c r="AA47" s="22">
        <v>1222464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-27168096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-167503</v>
      </c>
      <c r="M50" s="52">
        <f t="shared" si="7"/>
        <v>0</v>
      </c>
      <c r="N50" s="52">
        <f t="shared" si="7"/>
        <v>-167503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-22801362</v>
      </c>
      <c r="X50" s="52">
        <f t="shared" si="7"/>
        <v>611232</v>
      </c>
      <c r="Y50" s="52">
        <f t="shared" si="7"/>
        <v>-23412594</v>
      </c>
      <c r="Z50" s="53">
        <f>+IF(X50&lt;&gt;0,+(Y50/X50)*100,0)</f>
        <v>-3830.3940238730961</v>
      </c>
      <c r="AA50" s="54">
        <f>SUM(AA47:AA49)</f>
        <v>1222464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-1973776</v>
      </c>
      <c r="G6" s="20">
        <v>32022</v>
      </c>
      <c r="H6" s="20">
        <v>230524</v>
      </c>
      <c r="I6" s="20">
        <v>597871</v>
      </c>
      <c r="J6" s="20">
        <v>860417</v>
      </c>
      <c r="K6" s="20">
        <v>606106</v>
      </c>
      <c r="L6" s="20">
        <v>347085</v>
      </c>
      <c r="M6" s="20">
        <v>809374</v>
      </c>
      <c r="N6" s="20">
        <v>1762565</v>
      </c>
      <c r="O6" s="20"/>
      <c r="P6" s="20"/>
      <c r="Q6" s="20"/>
      <c r="R6" s="20"/>
      <c r="S6" s="20"/>
      <c r="T6" s="20"/>
      <c r="U6" s="20"/>
      <c r="V6" s="20"/>
      <c r="W6" s="20">
        <v>2622982</v>
      </c>
      <c r="X6" s="20">
        <v>-986880</v>
      </c>
      <c r="Y6" s="20">
        <v>3609862</v>
      </c>
      <c r="Z6" s="21">
        <v>-365.78530317769128</v>
      </c>
      <c r="AA6" s="22">
        <v>-1973776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8469750</v>
      </c>
      <c r="Y7" s="20">
        <v>-8469750</v>
      </c>
      <c r="Z7" s="21">
        <v>-100</v>
      </c>
      <c r="AA7" s="22">
        <v>16939490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-574998</v>
      </c>
      <c r="Y10" s="20">
        <v>574998</v>
      </c>
      <c r="Z10" s="21">
        <v>-100</v>
      </c>
      <c r="AA10" s="22">
        <v>-1150000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9556709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4778358</v>
      </c>
      <c r="Y11" s="24">
        <v>-4778358</v>
      </c>
      <c r="Z11" s="25">
        <v>-100</v>
      </c>
      <c r="AA11" s="26">
        <v>9556709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23372423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606106</v>
      </c>
      <c r="L13" s="31">
        <f t="shared" si="0"/>
        <v>347085</v>
      </c>
      <c r="M13" s="31">
        <f t="shared" si="0"/>
        <v>809374</v>
      </c>
      <c r="N13" s="31">
        <f t="shared" si="0"/>
        <v>1762565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2622982</v>
      </c>
      <c r="X13" s="31">
        <f t="shared" si="0"/>
        <v>11686230</v>
      </c>
      <c r="Y13" s="31">
        <f t="shared" si="0"/>
        <v>-9063248</v>
      </c>
      <c r="Z13" s="32">
        <f>+IF(X13&lt;&gt;0,+(Y13/X13)*100,0)</f>
        <v>-77.554934311578677</v>
      </c>
      <c r="AA13" s="33">
        <f>SUM(AA6:AA12)</f>
        <v>23372423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20767267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10383630</v>
      </c>
      <c r="Y17" s="24">
        <v>-10383630</v>
      </c>
      <c r="Z17" s="25">
        <v>-100</v>
      </c>
      <c r="AA17" s="26">
        <v>20767267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20767267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10383630</v>
      </c>
      <c r="Y25" s="36">
        <f t="shared" si="1"/>
        <v>-10383630</v>
      </c>
      <c r="Z25" s="37">
        <f>+IF(X25&lt;&gt;0,+(Y25/X25)*100,0)</f>
        <v>-100</v>
      </c>
      <c r="AA25" s="38">
        <f>SUM(AA15:AA24)</f>
        <v>20767267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44139690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606106</v>
      </c>
      <c r="L26" s="31">
        <f t="shared" si="2"/>
        <v>347085</v>
      </c>
      <c r="M26" s="31">
        <f t="shared" si="2"/>
        <v>809374</v>
      </c>
      <c r="N26" s="31">
        <f t="shared" si="2"/>
        <v>1762565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2622982</v>
      </c>
      <c r="X26" s="31">
        <f t="shared" si="2"/>
        <v>22069860</v>
      </c>
      <c r="Y26" s="31">
        <f t="shared" si="2"/>
        <v>-19446878</v>
      </c>
      <c r="Z26" s="32">
        <f>+IF(X26&lt;&gt;0,+(Y26/X26)*100,0)</f>
        <v>-88.115094522575134</v>
      </c>
      <c r="AA26" s="33">
        <f>+AA13+AA25</f>
        <v>44139690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725478</v>
      </c>
      <c r="F32" s="20">
        <v>725478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362742</v>
      </c>
      <c r="Y32" s="20">
        <v>-362742</v>
      </c>
      <c r="Z32" s="21">
        <v>-100</v>
      </c>
      <c r="AA32" s="22">
        <v>725478</v>
      </c>
    </row>
    <row r="33" spans="1:27" ht="13.5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2406390</v>
      </c>
      <c r="Y35" s="20">
        <v>-2406390</v>
      </c>
      <c r="Z35" s="21">
        <v>-100</v>
      </c>
      <c r="AA35" s="22">
        <v>4812786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5538264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2769132</v>
      </c>
      <c r="Y37" s="31">
        <f t="shared" si="3"/>
        <v>-2769132</v>
      </c>
      <c r="Z37" s="32">
        <f>+IF(X37&lt;&gt;0,+(Y37/X37)*100,0)</f>
        <v>-100</v>
      </c>
      <c r="AA37" s="33">
        <f>SUM(AA29:AA36)</f>
        <v>5538264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5538264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2769132</v>
      </c>
      <c r="Y44" s="31">
        <f t="shared" si="5"/>
        <v>-2769132</v>
      </c>
      <c r="Z44" s="32">
        <f>+IF(X44&lt;&gt;0,+(Y44/X44)*100,0)</f>
        <v>-100</v>
      </c>
      <c r="AA44" s="33">
        <f>+AA37+AA43</f>
        <v>5538264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38601426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606106</v>
      </c>
      <c r="L45" s="44">
        <f t="shared" si="6"/>
        <v>347085</v>
      </c>
      <c r="M45" s="44">
        <f t="shared" si="6"/>
        <v>809374</v>
      </c>
      <c r="N45" s="44">
        <f t="shared" si="6"/>
        <v>1762565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2622982</v>
      </c>
      <c r="X45" s="44">
        <f t="shared" si="6"/>
        <v>19300728</v>
      </c>
      <c r="Y45" s="44">
        <f t="shared" si="6"/>
        <v>-16677746</v>
      </c>
      <c r="Z45" s="45">
        <f>+IF(X45&lt;&gt;0,+(Y45/X45)*100,0)</f>
        <v>-86.409932309289061</v>
      </c>
      <c r="AA45" s="46">
        <f>+AA26-AA44</f>
        <v>38601426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-3151265</v>
      </c>
      <c r="Y6" s="20">
        <v>3151265</v>
      </c>
      <c r="Z6" s="21">
        <v>-100</v>
      </c>
      <c r="AA6" s="22">
        <v>-4113035</v>
      </c>
    </row>
    <row r="7" spans="1:27" ht="13.5" x14ac:dyDescent="0.25">
      <c r="A7" s="23" t="s">
        <v>35</v>
      </c>
      <c r="B7" s="17" t="s">
        <v>32</v>
      </c>
      <c r="C7" s="18">
        <v>1503314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556704</v>
      </c>
      <c r="Y7" s="20">
        <v>-556704</v>
      </c>
      <c r="Z7" s="21">
        <v>-100</v>
      </c>
      <c r="AA7" s="22">
        <v>1113426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1503314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-2594561</v>
      </c>
      <c r="Y13" s="31">
        <f t="shared" si="0"/>
        <v>2594561</v>
      </c>
      <c r="Z13" s="32">
        <f>+IF(X13&lt;&gt;0,+(Y13/X13)*100,0)</f>
        <v>-100</v>
      </c>
      <c r="AA13" s="33">
        <f>SUM(AA6:AA12)</f>
        <v>-2999609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2815708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-2594561</v>
      </c>
      <c r="Y26" s="31">
        <f t="shared" si="2"/>
        <v>2594561</v>
      </c>
      <c r="Z26" s="32">
        <f>+IF(X26&lt;&gt;0,+(Y26/X26)*100,0)</f>
        <v>-100</v>
      </c>
      <c r="AA26" s="33">
        <f>+AA13+AA25</f>
        <v>-2999609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>
        <v>-3685</v>
      </c>
      <c r="L31" s="20"/>
      <c r="M31" s="20"/>
      <c r="N31" s="20">
        <v>-3685</v>
      </c>
      <c r="O31" s="20"/>
      <c r="P31" s="20"/>
      <c r="Q31" s="20"/>
      <c r="R31" s="20"/>
      <c r="S31" s="20"/>
      <c r="T31" s="20"/>
      <c r="U31" s="20"/>
      <c r="V31" s="20"/>
      <c r="W31" s="20">
        <v>-4738</v>
      </c>
      <c r="X31" s="20"/>
      <c r="Y31" s="20">
        <v>-4738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214394</v>
      </c>
      <c r="D32" s="18"/>
      <c r="E32" s="19">
        <v>44272901</v>
      </c>
      <c r="F32" s="20">
        <v>44272901</v>
      </c>
      <c r="G32" s="20">
        <v>72131</v>
      </c>
      <c r="H32" s="20">
        <v>70732</v>
      </c>
      <c r="I32" s="20">
        <v>75643</v>
      </c>
      <c r="J32" s="20">
        <v>218506</v>
      </c>
      <c r="K32" s="20">
        <v>74421</v>
      </c>
      <c r="L32" s="20">
        <v>71538</v>
      </c>
      <c r="M32" s="20">
        <v>69600</v>
      </c>
      <c r="N32" s="20">
        <v>215559</v>
      </c>
      <c r="O32" s="20"/>
      <c r="P32" s="20"/>
      <c r="Q32" s="20"/>
      <c r="R32" s="20"/>
      <c r="S32" s="20"/>
      <c r="T32" s="20"/>
      <c r="U32" s="20"/>
      <c r="V32" s="20"/>
      <c r="W32" s="20">
        <v>434065</v>
      </c>
      <c r="X32" s="20">
        <v>22136454</v>
      </c>
      <c r="Y32" s="20">
        <v>-21702389</v>
      </c>
      <c r="Z32" s="21">
        <v>-98.039139421336401</v>
      </c>
      <c r="AA32" s="22">
        <v>44272901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649495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44272901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70736</v>
      </c>
      <c r="L37" s="31">
        <f t="shared" si="3"/>
        <v>71538</v>
      </c>
      <c r="M37" s="31">
        <f t="shared" si="3"/>
        <v>69600</v>
      </c>
      <c r="N37" s="31">
        <f t="shared" si="3"/>
        <v>211874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429327</v>
      </c>
      <c r="X37" s="31">
        <f t="shared" si="3"/>
        <v>22136454</v>
      </c>
      <c r="Y37" s="31">
        <f t="shared" si="3"/>
        <v>-21707127</v>
      </c>
      <c r="Z37" s="32">
        <f>+IF(X37&lt;&gt;0,+(Y37/X37)*100,0)</f>
        <v>-98.060543030062547</v>
      </c>
      <c r="AA37" s="33">
        <f>SUM(AA29:AA36)</f>
        <v>44272901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649495</v>
      </c>
      <c r="D44" s="29">
        <f>+D37+D43</f>
        <v>0</v>
      </c>
      <c r="E44" s="30">
        <f t="shared" si="5"/>
        <v>44272901</v>
      </c>
      <c r="F44" s="31">
        <f t="shared" si="5"/>
        <v>44272901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70736</v>
      </c>
      <c r="L44" s="31">
        <f t="shared" si="5"/>
        <v>71538</v>
      </c>
      <c r="M44" s="31">
        <f t="shared" si="5"/>
        <v>69600</v>
      </c>
      <c r="N44" s="31">
        <f t="shared" si="5"/>
        <v>211874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429327</v>
      </c>
      <c r="X44" s="31">
        <f t="shared" si="5"/>
        <v>22136454</v>
      </c>
      <c r="Y44" s="31">
        <f t="shared" si="5"/>
        <v>-21707127</v>
      </c>
      <c r="Z44" s="32">
        <f>+IF(X44&lt;&gt;0,+(Y44/X44)*100,0)</f>
        <v>-98.060543030062547</v>
      </c>
      <c r="AA44" s="33">
        <f>+AA37+AA43</f>
        <v>44272901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2166213</v>
      </c>
      <c r="D45" s="42">
        <f t="shared" si="6"/>
        <v>0</v>
      </c>
      <c r="E45" s="43">
        <f t="shared" si="6"/>
        <v>-47272510</v>
      </c>
      <c r="F45" s="44">
        <f t="shared" si="6"/>
        <v>-47272510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-70736</v>
      </c>
      <c r="L45" s="44">
        <f t="shared" si="6"/>
        <v>-71538</v>
      </c>
      <c r="M45" s="44">
        <f t="shared" si="6"/>
        <v>-69600</v>
      </c>
      <c r="N45" s="44">
        <f t="shared" si="6"/>
        <v>-211874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-429327</v>
      </c>
      <c r="X45" s="44">
        <f t="shared" si="6"/>
        <v>-24731015</v>
      </c>
      <c r="Y45" s="44">
        <f t="shared" si="6"/>
        <v>24301688</v>
      </c>
      <c r="Z45" s="45">
        <f>+IF(X45&lt;&gt;0,+(Y45/X45)*100,0)</f>
        <v>-98.264013830406881</v>
      </c>
      <c r="AA45" s="46">
        <f>+AA26-AA44</f>
        <v>-47272510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>
        <v>2955307</v>
      </c>
      <c r="L6" s="20">
        <v>2655611</v>
      </c>
      <c r="M6" s="20">
        <v>-892934</v>
      </c>
      <c r="N6" s="20">
        <v>4717984</v>
      </c>
      <c r="O6" s="20"/>
      <c r="P6" s="20"/>
      <c r="Q6" s="20"/>
      <c r="R6" s="20"/>
      <c r="S6" s="20"/>
      <c r="T6" s="20"/>
      <c r="U6" s="20"/>
      <c r="V6" s="20"/>
      <c r="W6" s="20">
        <v>120179100</v>
      </c>
      <c r="X6" s="20">
        <v>23611368</v>
      </c>
      <c r="Y6" s="20">
        <v>96567732</v>
      </c>
      <c r="Z6" s="21">
        <v>408.9882975014408</v>
      </c>
      <c r="AA6" s="22">
        <v>46721696</v>
      </c>
    </row>
    <row r="7" spans="1:27" ht="13.5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-21229197</v>
      </c>
      <c r="G7" s="20">
        <v>15206451</v>
      </c>
      <c r="H7" s="20">
        <v>1318877</v>
      </c>
      <c r="I7" s="20">
        <v>2356589</v>
      </c>
      <c r="J7" s="20">
        <v>18881917</v>
      </c>
      <c r="K7" s="20">
        <v>-3089683</v>
      </c>
      <c r="L7" s="20">
        <v>-586069</v>
      </c>
      <c r="M7" s="20">
        <v>1716108</v>
      </c>
      <c r="N7" s="20">
        <v>-1959644</v>
      </c>
      <c r="O7" s="20"/>
      <c r="P7" s="20"/>
      <c r="Q7" s="20"/>
      <c r="R7" s="20"/>
      <c r="S7" s="20"/>
      <c r="T7" s="20"/>
      <c r="U7" s="20"/>
      <c r="V7" s="20"/>
      <c r="W7" s="20">
        <v>16922273</v>
      </c>
      <c r="X7" s="20">
        <v>-10614606</v>
      </c>
      <c r="Y7" s="20">
        <v>27536879</v>
      </c>
      <c r="Z7" s="21">
        <v>-259.42441010057274</v>
      </c>
      <c r="AA7" s="22">
        <v>-21229197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39473</v>
      </c>
      <c r="F8" s="20">
        <v>39473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19728</v>
      </c>
      <c r="Y8" s="20">
        <v>-19728</v>
      </c>
      <c r="Z8" s="21">
        <v>-100</v>
      </c>
      <c r="AA8" s="22">
        <v>39473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-133484</v>
      </c>
      <c r="G10" s="20">
        <v>-418177</v>
      </c>
      <c r="H10" s="20"/>
      <c r="I10" s="20"/>
      <c r="J10" s="20">
        <v>-418177</v>
      </c>
      <c r="K10" s="20"/>
      <c r="L10" s="20">
        <v>-31744</v>
      </c>
      <c r="M10" s="20"/>
      <c r="N10" s="20">
        <v>-31744</v>
      </c>
      <c r="O10" s="20"/>
      <c r="P10" s="20"/>
      <c r="Q10" s="20"/>
      <c r="R10" s="20"/>
      <c r="S10" s="20"/>
      <c r="T10" s="20"/>
      <c r="U10" s="20"/>
      <c r="V10" s="20"/>
      <c r="W10" s="20">
        <v>-449921</v>
      </c>
      <c r="X10" s="20">
        <v>-66744</v>
      </c>
      <c r="Y10" s="20">
        <v>-383177</v>
      </c>
      <c r="Z10" s="21">
        <v>574.09954452834711</v>
      </c>
      <c r="AA10" s="22">
        <v>-133484</v>
      </c>
    </row>
    <row r="11" spans="1:27" ht="13.5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>
        <v>-1006467</v>
      </c>
      <c r="L11" s="24">
        <v>139773</v>
      </c>
      <c r="M11" s="20">
        <v>450499</v>
      </c>
      <c r="N11" s="24">
        <v>-416195</v>
      </c>
      <c r="O11" s="24"/>
      <c r="P11" s="24"/>
      <c r="Q11" s="20"/>
      <c r="R11" s="24"/>
      <c r="S11" s="24"/>
      <c r="T11" s="20"/>
      <c r="U11" s="24"/>
      <c r="V11" s="24"/>
      <c r="W11" s="24">
        <v>18038592</v>
      </c>
      <c r="X11" s="20"/>
      <c r="Y11" s="24">
        <v>18038592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25398488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-1140843</v>
      </c>
      <c r="L13" s="31">
        <f t="shared" si="0"/>
        <v>2177571</v>
      </c>
      <c r="M13" s="31">
        <f t="shared" si="0"/>
        <v>1273673</v>
      </c>
      <c r="N13" s="31">
        <f t="shared" si="0"/>
        <v>2310401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154595028</v>
      </c>
      <c r="X13" s="31">
        <f t="shared" si="0"/>
        <v>12949746</v>
      </c>
      <c r="Y13" s="31">
        <f t="shared" si="0"/>
        <v>141645282</v>
      </c>
      <c r="Z13" s="32">
        <f>+IF(X13&lt;&gt;0,+(Y13/X13)*100,0)</f>
        <v>1093.8074152188005</v>
      </c>
      <c r="AA13" s="33">
        <f>SUM(AA6:AA12)</f>
        <v>25398488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-333333</v>
      </c>
      <c r="G17" s="24">
        <v>4650432</v>
      </c>
      <c r="H17" s="24">
        <v>-50054294</v>
      </c>
      <c r="I17" s="24">
        <v>442426</v>
      </c>
      <c r="J17" s="20">
        <v>-44961436</v>
      </c>
      <c r="K17" s="24">
        <v>300996</v>
      </c>
      <c r="L17" s="24"/>
      <c r="M17" s="20"/>
      <c r="N17" s="24">
        <v>300996</v>
      </c>
      <c r="O17" s="24"/>
      <c r="P17" s="24"/>
      <c r="Q17" s="20"/>
      <c r="R17" s="24"/>
      <c r="S17" s="24"/>
      <c r="T17" s="20"/>
      <c r="U17" s="24"/>
      <c r="V17" s="24"/>
      <c r="W17" s="24">
        <v>-44660440</v>
      </c>
      <c r="X17" s="20">
        <v>-166668</v>
      </c>
      <c r="Y17" s="24">
        <v>-44493772</v>
      </c>
      <c r="Z17" s="25">
        <v>26696.049631602949</v>
      </c>
      <c r="AA17" s="26">
        <v>-333333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-333333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300996</v>
      </c>
      <c r="L25" s="36">
        <f t="shared" si="1"/>
        <v>0</v>
      </c>
      <c r="M25" s="36">
        <f t="shared" si="1"/>
        <v>0</v>
      </c>
      <c r="N25" s="36">
        <f t="shared" si="1"/>
        <v>300996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-44660440</v>
      </c>
      <c r="X25" s="36">
        <f t="shared" si="1"/>
        <v>-166668</v>
      </c>
      <c r="Y25" s="36">
        <f t="shared" si="1"/>
        <v>-44493772</v>
      </c>
      <c r="Z25" s="37">
        <f>+IF(X25&lt;&gt;0,+(Y25/X25)*100,0)</f>
        <v>26696.049631602949</v>
      </c>
      <c r="AA25" s="38">
        <f>SUM(AA15:AA24)</f>
        <v>-333333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25065155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-839847</v>
      </c>
      <c r="L26" s="31">
        <f t="shared" si="2"/>
        <v>2177571</v>
      </c>
      <c r="M26" s="31">
        <f t="shared" si="2"/>
        <v>1273673</v>
      </c>
      <c r="N26" s="31">
        <f t="shared" si="2"/>
        <v>2611397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109934588</v>
      </c>
      <c r="X26" s="31">
        <f t="shared" si="2"/>
        <v>12783078</v>
      </c>
      <c r="Y26" s="31">
        <f t="shared" si="2"/>
        <v>97151510</v>
      </c>
      <c r="Z26" s="32">
        <f>+IF(X26&lt;&gt;0,+(Y26/X26)*100,0)</f>
        <v>760.00091683708729</v>
      </c>
      <c r="AA26" s="33">
        <f>+AA13+AA25</f>
        <v>25065155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>
        <v>22529</v>
      </c>
      <c r="L31" s="20">
        <v>3337</v>
      </c>
      <c r="M31" s="20">
        <v>15972</v>
      </c>
      <c r="N31" s="20">
        <v>41838</v>
      </c>
      <c r="O31" s="20"/>
      <c r="P31" s="20"/>
      <c r="Q31" s="20"/>
      <c r="R31" s="20"/>
      <c r="S31" s="20"/>
      <c r="T31" s="20"/>
      <c r="U31" s="20"/>
      <c r="V31" s="20"/>
      <c r="W31" s="20">
        <v>494276</v>
      </c>
      <c r="X31" s="20">
        <v>1700000</v>
      </c>
      <c r="Y31" s="20">
        <v>-1205724</v>
      </c>
      <c r="Z31" s="21">
        <v>-70.924941176470597</v>
      </c>
      <c r="AA31" s="22">
        <v>1700000</v>
      </c>
    </row>
    <row r="32" spans="1:27" ht="13.5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-10641413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>
        <v>-3934894</v>
      </c>
      <c r="L32" s="20">
        <v>261</v>
      </c>
      <c r="M32" s="20">
        <v>3281769</v>
      </c>
      <c r="N32" s="20">
        <v>-652864</v>
      </c>
      <c r="O32" s="20"/>
      <c r="P32" s="20"/>
      <c r="Q32" s="20"/>
      <c r="R32" s="20"/>
      <c r="S32" s="20"/>
      <c r="T32" s="20"/>
      <c r="U32" s="20"/>
      <c r="V32" s="20"/>
      <c r="W32" s="20">
        <v>131633425</v>
      </c>
      <c r="X32" s="20">
        <v>-5320674</v>
      </c>
      <c r="Y32" s="20">
        <v>136954099</v>
      </c>
      <c r="Z32" s="21">
        <v>-2573.9990647801387</v>
      </c>
      <c r="AA32" s="22">
        <v>-10641413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>
        <v>-2499000</v>
      </c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501000</v>
      </c>
      <c r="X33" s="20">
        <v>-999000</v>
      </c>
      <c r="Y33" s="20">
        <v>1500000</v>
      </c>
      <c r="Z33" s="21">
        <v>-150.15015015015015</v>
      </c>
      <c r="AA33" s="22">
        <v>-2499000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>
        <v>-181787</v>
      </c>
      <c r="L35" s="20">
        <v>407653</v>
      </c>
      <c r="M35" s="20">
        <v>-207480</v>
      </c>
      <c r="N35" s="20">
        <v>18386</v>
      </c>
      <c r="O35" s="20"/>
      <c r="P35" s="20"/>
      <c r="Q35" s="20"/>
      <c r="R35" s="20"/>
      <c r="S35" s="20"/>
      <c r="T35" s="20"/>
      <c r="U35" s="20"/>
      <c r="V35" s="20"/>
      <c r="W35" s="20">
        <v>3364768</v>
      </c>
      <c r="X35" s="20">
        <v>5258202</v>
      </c>
      <c r="Y35" s="20">
        <v>-1893434</v>
      </c>
      <c r="Z35" s="21">
        <v>-36.009152938590034</v>
      </c>
      <c r="AA35" s="22">
        <v>10516405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-924008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-4094152</v>
      </c>
      <c r="L37" s="31">
        <f t="shared" si="3"/>
        <v>411251</v>
      </c>
      <c r="M37" s="31">
        <f t="shared" si="3"/>
        <v>3090261</v>
      </c>
      <c r="N37" s="31">
        <f t="shared" si="3"/>
        <v>-592640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135993469</v>
      </c>
      <c r="X37" s="31">
        <f t="shared" si="3"/>
        <v>638528</v>
      </c>
      <c r="Y37" s="31">
        <f t="shared" si="3"/>
        <v>135354941</v>
      </c>
      <c r="Z37" s="32">
        <f>+IF(X37&lt;&gt;0,+(Y37/X37)*100,0)</f>
        <v>21197.964850405933</v>
      </c>
      <c r="AA37" s="33">
        <f>SUM(AA29:AA36)</f>
        <v>-924008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-924008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-4094152</v>
      </c>
      <c r="L44" s="31">
        <f t="shared" si="5"/>
        <v>411251</v>
      </c>
      <c r="M44" s="31">
        <f t="shared" si="5"/>
        <v>3090261</v>
      </c>
      <c r="N44" s="31">
        <f t="shared" si="5"/>
        <v>-592640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135993469</v>
      </c>
      <c r="X44" s="31">
        <f t="shared" si="5"/>
        <v>638528</v>
      </c>
      <c r="Y44" s="31">
        <f t="shared" si="5"/>
        <v>135354941</v>
      </c>
      <c r="Z44" s="32">
        <f>+IF(X44&lt;&gt;0,+(Y44/X44)*100,0)</f>
        <v>21197.964850405933</v>
      </c>
      <c r="AA44" s="33">
        <f>+AA37+AA43</f>
        <v>-924008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25989163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3254305</v>
      </c>
      <c r="L45" s="44">
        <f t="shared" si="6"/>
        <v>1766320</v>
      </c>
      <c r="M45" s="44">
        <f t="shared" si="6"/>
        <v>-1816588</v>
      </c>
      <c r="N45" s="44">
        <f t="shared" si="6"/>
        <v>3204037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-26058881</v>
      </c>
      <c r="X45" s="44">
        <f t="shared" si="6"/>
        <v>12144550</v>
      </c>
      <c r="Y45" s="44">
        <f t="shared" si="6"/>
        <v>-38203431</v>
      </c>
      <c r="Z45" s="45">
        <f>+IF(X45&lt;&gt;0,+(Y45/X45)*100,0)</f>
        <v>-314.57263546199738</v>
      </c>
      <c r="AA45" s="46">
        <f>+AA26-AA44</f>
        <v>25989163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27689163</v>
      </c>
      <c r="G47" s="20">
        <v>-15494927</v>
      </c>
      <c r="H47" s="20">
        <v>-939008</v>
      </c>
      <c r="I47" s="20">
        <v>2701850</v>
      </c>
      <c r="J47" s="20">
        <v>-13732085</v>
      </c>
      <c r="K47" s="20">
        <v>3584463</v>
      </c>
      <c r="L47" s="20">
        <v>1763060</v>
      </c>
      <c r="M47" s="20">
        <v>-2155757</v>
      </c>
      <c r="N47" s="20">
        <v>3191766</v>
      </c>
      <c r="O47" s="20"/>
      <c r="P47" s="20"/>
      <c r="Q47" s="20"/>
      <c r="R47" s="20"/>
      <c r="S47" s="20"/>
      <c r="T47" s="20"/>
      <c r="U47" s="20"/>
      <c r="V47" s="20"/>
      <c r="W47" s="20">
        <v>-10540319</v>
      </c>
      <c r="X47" s="20">
        <v>13844550</v>
      </c>
      <c r="Y47" s="20">
        <v>-24384869</v>
      </c>
      <c r="Z47" s="47">
        <v>-176.13334489022756</v>
      </c>
      <c r="AA47" s="22">
        <v>27689163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27689163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3584463</v>
      </c>
      <c r="L50" s="52">
        <f t="shared" si="7"/>
        <v>1763060</v>
      </c>
      <c r="M50" s="52">
        <f t="shared" si="7"/>
        <v>-2155757</v>
      </c>
      <c r="N50" s="52">
        <f t="shared" si="7"/>
        <v>3191766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-10540319</v>
      </c>
      <c r="X50" s="52">
        <f t="shared" si="7"/>
        <v>13844550</v>
      </c>
      <c r="Y50" s="52">
        <f t="shared" si="7"/>
        <v>-24384869</v>
      </c>
      <c r="Z50" s="53">
        <f>+IF(X50&lt;&gt;0,+(Y50/X50)*100,0)</f>
        <v>-176.13334489022756</v>
      </c>
      <c r="AA50" s="54">
        <f>SUM(AA47:AA49)</f>
        <v>27689163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/>
      <c r="P7" s="20"/>
      <c r="Q7" s="20"/>
      <c r="R7" s="20"/>
      <c r="S7" s="20"/>
      <c r="T7" s="20"/>
      <c r="U7" s="20"/>
      <c r="V7" s="20"/>
      <c r="W7" s="20">
        <v>398765508</v>
      </c>
      <c r="X7" s="20">
        <v>537257814</v>
      </c>
      <c r="Y7" s="20">
        <v>-138492306</v>
      </c>
      <c r="Z7" s="21">
        <v>-25.777625265027787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398765508</v>
      </c>
      <c r="X13" s="31">
        <f t="shared" si="0"/>
        <v>537257814</v>
      </c>
      <c r="Y13" s="31">
        <f t="shared" si="0"/>
        <v>-138492306</v>
      </c>
      <c r="Z13" s="32">
        <f>+IF(X13&lt;&gt;0,+(Y13/X13)*100,0)</f>
        <v>-25.777625265027787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/>
      <c r="P17" s="24"/>
      <c r="Q17" s="20"/>
      <c r="R17" s="24"/>
      <c r="S17" s="24"/>
      <c r="T17" s="20"/>
      <c r="U17" s="24"/>
      <c r="V17" s="24"/>
      <c r="W17" s="24">
        <v>452211264</v>
      </c>
      <c r="X17" s="20">
        <v>2077050888</v>
      </c>
      <c r="Y17" s="24">
        <v>-1624839624</v>
      </c>
      <c r="Z17" s="25">
        <v>-78.228204873909675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452211264</v>
      </c>
      <c r="X25" s="36">
        <f t="shared" si="1"/>
        <v>2077050888</v>
      </c>
      <c r="Y25" s="36">
        <f t="shared" si="1"/>
        <v>-1624839624</v>
      </c>
      <c r="Z25" s="37">
        <f>+IF(X25&lt;&gt;0,+(Y25/X25)*100,0)</f>
        <v>-78.228204873909675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850976772</v>
      </c>
      <c r="X26" s="31">
        <f t="shared" si="2"/>
        <v>2614308702</v>
      </c>
      <c r="Y26" s="31">
        <f t="shared" si="2"/>
        <v>-1763331930</v>
      </c>
      <c r="Z26" s="32">
        <f>+IF(X26&lt;&gt;0,+(Y26/X26)*100,0)</f>
        <v>-67.449262156799421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/>
      <c r="P35" s="20"/>
      <c r="Q35" s="20"/>
      <c r="R35" s="20"/>
      <c r="S35" s="20"/>
      <c r="T35" s="20"/>
      <c r="U35" s="20"/>
      <c r="V35" s="20"/>
      <c r="W35" s="20">
        <v>81628378</v>
      </c>
      <c r="X35" s="20"/>
      <c r="Y35" s="20">
        <v>81628378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79330927</v>
      </c>
      <c r="X37" s="31">
        <f t="shared" si="3"/>
        <v>0</v>
      </c>
      <c r="Y37" s="31">
        <f t="shared" si="3"/>
        <v>79330927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79330927</v>
      </c>
      <c r="X44" s="31">
        <f t="shared" si="5"/>
        <v>0</v>
      </c>
      <c r="Y44" s="31">
        <f t="shared" si="5"/>
        <v>79330927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771645845</v>
      </c>
      <c r="X45" s="44">
        <f t="shared" si="6"/>
        <v>2614308702</v>
      </c>
      <c r="Y45" s="44">
        <f t="shared" si="6"/>
        <v>-1842662857</v>
      </c>
      <c r="Z45" s="45">
        <f>+IF(X45&lt;&gt;0,+(Y45/X45)*100,0)</f>
        <v>-70.483751807517024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/>
      <c r="P47" s="20"/>
      <c r="Q47" s="20"/>
      <c r="R47" s="20"/>
      <c r="S47" s="20"/>
      <c r="T47" s="20"/>
      <c r="U47" s="20"/>
      <c r="V47" s="20"/>
      <c r="W47" s="20">
        <v>-1780191410</v>
      </c>
      <c r="X47" s="20"/>
      <c r="Y47" s="20">
        <v>-1780191410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-1780191410</v>
      </c>
      <c r="X50" s="52">
        <f t="shared" si="7"/>
        <v>0</v>
      </c>
      <c r="Y50" s="52">
        <f t="shared" si="7"/>
        <v>-1780191410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8573139</v>
      </c>
      <c r="N6" s="20">
        <v>8573139</v>
      </c>
      <c r="O6" s="20"/>
      <c r="P6" s="20"/>
      <c r="Q6" s="20"/>
      <c r="R6" s="20"/>
      <c r="S6" s="20"/>
      <c r="T6" s="20"/>
      <c r="U6" s="20"/>
      <c r="V6" s="20"/>
      <c r="W6" s="20">
        <v>8573139</v>
      </c>
      <c r="X6" s="20"/>
      <c r="Y6" s="20">
        <v>8573139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31920505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8573139</v>
      </c>
      <c r="N13" s="31">
        <f t="shared" si="0"/>
        <v>8573139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8573139</v>
      </c>
      <c r="X13" s="31">
        <f t="shared" si="0"/>
        <v>0</v>
      </c>
      <c r="Y13" s="31">
        <f t="shared" si="0"/>
        <v>8573139</v>
      </c>
      <c r="Z13" s="32">
        <f>+IF(X13&lt;&gt;0,+(Y13/X13)*100,0)</f>
        <v>0</v>
      </c>
      <c r="AA13" s="33">
        <f>SUM(AA6:AA12)</f>
        <v>31920505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>
        <v>2360958</v>
      </c>
      <c r="L17" s="24"/>
      <c r="M17" s="20"/>
      <c r="N17" s="24">
        <v>2360958</v>
      </c>
      <c r="O17" s="24"/>
      <c r="P17" s="24"/>
      <c r="Q17" s="20"/>
      <c r="R17" s="24"/>
      <c r="S17" s="24"/>
      <c r="T17" s="20"/>
      <c r="U17" s="24"/>
      <c r="V17" s="24"/>
      <c r="W17" s="24">
        <v>3774310</v>
      </c>
      <c r="X17" s="20"/>
      <c r="Y17" s="24">
        <v>3774310</v>
      </c>
      <c r="Z17" s="25"/>
      <c r="AA17" s="26">
        <v>16407989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2360958</v>
      </c>
      <c r="L25" s="36">
        <f t="shared" si="1"/>
        <v>0</v>
      </c>
      <c r="M25" s="36">
        <f t="shared" si="1"/>
        <v>0</v>
      </c>
      <c r="N25" s="36">
        <f t="shared" si="1"/>
        <v>2360958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3774310</v>
      </c>
      <c r="X25" s="36">
        <f t="shared" si="1"/>
        <v>0</v>
      </c>
      <c r="Y25" s="36">
        <f t="shared" si="1"/>
        <v>3774310</v>
      </c>
      <c r="Z25" s="37">
        <f>+IF(X25&lt;&gt;0,+(Y25/X25)*100,0)</f>
        <v>0</v>
      </c>
      <c r="AA25" s="38">
        <f>SUM(AA15:AA24)</f>
        <v>16407989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2360958</v>
      </c>
      <c r="L26" s="31">
        <f t="shared" si="2"/>
        <v>0</v>
      </c>
      <c r="M26" s="31">
        <f t="shared" si="2"/>
        <v>8573139</v>
      </c>
      <c r="N26" s="31">
        <f t="shared" si="2"/>
        <v>10934097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12347449</v>
      </c>
      <c r="X26" s="31">
        <f t="shared" si="2"/>
        <v>0</v>
      </c>
      <c r="Y26" s="31">
        <f t="shared" si="2"/>
        <v>12347449</v>
      </c>
      <c r="Z26" s="32">
        <f>+IF(X26&lt;&gt;0,+(Y26/X26)*100,0)</f>
        <v>0</v>
      </c>
      <c r="AA26" s="33">
        <f>+AA13+AA25</f>
        <v>48328494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>
        <v>-3518</v>
      </c>
      <c r="L31" s="20"/>
      <c r="M31" s="20">
        <v>-9174</v>
      </c>
      <c r="N31" s="20">
        <v>-12692</v>
      </c>
      <c r="O31" s="20"/>
      <c r="P31" s="20"/>
      <c r="Q31" s="20"/>
      <c r="R31" s="20"/>
      <c r="S31" s="20"/>
      <c r="T31" s="20"/>
      <c r="U31" s="20"/>
      <c r="V31" s="20"/>
      <c r="W31" s="20">
        <v>-31688</v>
      </c>
      <c r="X31" s="20"/>
      <c r="Y31" s="20">
        <v>-31688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1231782249</v>
      </c>
      <c r="G32" s="20">
        <v>-10000000</v>
      </c>
      <c r="H32" s="20">
        <v>26800005</v>
      </c>
      <c r="I32" s="20"/>
      <c r="J32" s="20">
        <v>16800005</v>
      </c>
      <c r="K32" s="20">
        <v>-2500000</v>
      </c>
      <c r="L32" s="20"/>
      <c r="M32" s="20"/>
      <c r="N32" s="20">
        <v>-2500000</v>
      </c>
      <c r="O32" s="20"/>
      <c r="P32" s="20"/>
      <c r="Q32" s="20"/>
      <c r="R32" s="20"/>
      <c r="S32" s="20"/>
      <c r="T32" s="20"/>
      <c r="U32" s="20"/>
      <c r="V32" s="20"/>
      <c r="W32" s="20">
        <v>14300005</v>
      </c>
      <c r="X32" s="20"/>
      <c r="Y32" s="20">
        <v>14300005</v>
      </c>
      <c r="Z32" s="21"/>
      <c r="AA32" s="22">
        <v>1231782249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1231782249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-2503518</v>
      </c>
      <c r="L37" s="31">
        <f t="shared" si="3"/>
        <v>0</v>
      </c>
      <c r="M37" s="31">
        <f t="shared" si="3"/>
        <v>-9174</v>
      </c>
      <c r="N37" s="31">
        <f t="shared" si="3"/>
        <v>-2512692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14268317</v>
      </c>
      <c r="X37" s="31">
        <f t="shared" si="3"/>
        <v>0</v>
      </c>
      <c r="Y37" s="31">
        <f t="shared" si="3"/>
        <v>14268317</v>
      </c>
      <c r="Z37" s="32">
        <f>+IF(X37&lt;&gt;0,+(Y37/X37)*100,0)</f>
        <v>0</v>
      </c>
      <c r="AA37" s="33">
        <f>SUM(AA29:AA36)</f>
        <v>1231782249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1231782249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-2503518</v>
      </c>
      <c r="L44" s="31">
        <f t="shared" si="5"/>
        <v>0</v>
      </c>
      <c r="M44" s="31">
        <f t="shared" si="5"/>
        <v>-9174</v>
      </c>
      <c r="N44" s="31">
        <f t="shared" si="5"/>
        <v>-2512692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14268317</v>
      </c>
      <c r="X44" s="31">
        <f t="shared" si="5"/>
        <v>0</v>
      </c>
      <c r="Y44" s="31">
        <f t="shared" si="5"/>
        <v>14268317</v>
      </c>
      <c r="Z44" s="32">
        <f>+IF(X44&lt;&gt;0,+(Y44/X44)*100,0)</f>
        <v>0</v>
      </c>
      <c r="AA44" s="33">
        <f>+AA37+AA43</f>
        <v>1231782249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-1183453755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4864476</v>
      </c>
      <c r="L45" s="44">
        <f t="shared" si="6"/>
        <v>0</v>
      </c>
      <c r="M45" s="44">
        <f t="shared" si="6"/>
        <v>8582313</v>
      </c>
      <c r="N45" s="44">
        <f t="shared" si="6"/>
        <v>13446789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-1920868</v>
      </c>
      <c r="X45" s="44">
        <f t="shared" si="6"/>
        <v>0</v>
      </c>
      <c r="Y45" s="44">
        <f t="shared" si="6"/>
        <v>-1920868</v>
      </c>
      <c r="Z45" s="45">
        <f>+IF(X45&lt;&gt;0,+(Y45/X45)*100,0)</f>
        <v>0</v>
      </c>
      <c r="AA45" s="46">
        <f>+AA26-AA44</f>
        <v>-1183453755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35973124</v>
      </c>
      <c r="G6" s="20">
        <v>101225668</v>
      </c>
      <c r="H6" s="20">
        <v>4155635</v>
      </c>
      <c r="I6" s="20">
        <v>-4998929</v>
      </c>
      <c r="J6" s="20">
        <v>100382374</v>
      </c>
      <c r="K6" s="20">
        <v>1698384</v>
      </c>
      <c r="L6" s="20">
        <v>567283</v>
      </c>
      <c r="M6" s="20">
        <v>2714380</v>
      </c>
      <c r="N6" s="20">
        <v>4980047</v>
      </c>
      <c r="O6" s="20"/>
      <c r="P6" s="20"/>
      <c r="Q6" s="20"/>
      <c r="R6" s="20"/>
      <c r="S6" s="20"/>
      <c r="T6" s="20"/>
      <c r="U6" s="20"/>
      <c r="V6" s="20"/>
      <c r="W6" s="20">
        <v>105362421</v>
      </c>
      <c r="X6" s="20">
        <v>63874102</v>
      </c>
      <c r="Y6" s="20">
        <v>41488319</v>
      </c>
      <c r="Z6" s="21">
        <v>64.953271671827181</v>
      </c>
      <c r="AA6" s="22">
        <v>35973124</v>
      </c>
    </row>
    <row r="7" spans="1:27" ht="13.5" x14ac:dyDescent="0.25">
      <c r="A7" s="23" t="s">
        <v>35</v>
      </c>
      <c r="B7" s="17" t="s">
        <v>32</v>
      </c>
      <c r="C7" s="18">
        <v>58625731</v>
      </c>
      <c r="D7" s="18"/>
      <c r="E7" s="19">
        <v>54293552</v>
      </c>
      <c r="F7" s="20">
        <v>54293552</v>
      </c>
      <c r="G7" s="20">
        <v>57721964</v>
      </c>
      <c r="H7" s="20">
        <v>3919106</v>
      </c>
      <c r="I7" s="20">
        <v>-8540276</v>
      </c>
      <c r="J7" s="20">
        <v>53100794</v>
      </c>
      <c r="K7" s="20">
        <v>-822834</v>
      </c>
      <c r="L7" s="20">
        <v>1657737</v>
      </c>
      <c r="M7" s="20">
        <v>-11287467</v>
      </c>
      <c r="N7" s="20">
        <v>-10452564</v>
      </c>
      <c r="O7" s="20"/>
      <c r="P7" s="20"/>
      <c r="Q7" s="20"/>
      <c r="R7" s="20"/>
      <c r="S7" s="20"/>
      <c r="T7" s="20"/>
      <c r="U7" s="20"/>
      <c r="V7" s="20"/>
      <c r="W7" s="20">
        <v>42648230</v>
      </c>
      <c r="X7" s="20">
        <v>54293552</v>
      </c>
      <c r="Y7" s="20">
        <v>-11645322</v>
      </c>
      <c r="Z7" s="21">
        <v>-21.448812190442062</v>
      </c>
      <c r="AA7" s="22">
        <v>54293552</v>
      </c>
    </row>
    <row r="8" spans="1:27" ht="13.5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-2230014</v>
      </c>
      <c r="G10" s="20">
        <v>-3717522</v>
      </c>
      <c r="H10" s="20">
        <v>-4394</v>
      </c>
      <c r="I10" s="20">
        <v>-24552</v>
      </c>
      <c r="J10" s="20">
        <v>-3746468</v>
      </c>
      <c r="K10" s="20">
        <v>-147</v>
      </c>
      <c r="L10" s="20">
        <v>-22531</v>
      </c>
      <c r="M10" s="20">
        <v>-65499</v>
      </c>
      <c r="N10" s="20">
        <v>-88177</v>
      </c>
      <c r="O10" s="20"/>
      <c r="P10" s="20"/>
      <c r="Q10" s="20"/>
      <c r="R10" s="20"/>
      <c r="S10" s="20"/>
      <c r="T10" s="20"/>
      <c r="U10" s="20"/>
      <c r="V10" s="20"/>
      <c r="W10" s="20">
        <v>-3834645</v>
      </c>
      <c r="X10" s="20">
        <v>-2230014</v>
      </c>
      <c r="Y10" s="20">
        <v>-1604631</v>
      </c>
      <c r="Z10" s="21">
        <v>71.956095342899189</v>
      </c>
      <c r="AA10" s="22">
        <v>-2230014</v>
      </c>
    </row>
    <row r="11" spans="1:27" ht="13.5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>
        <v>2423149</v>
      </c>
      <c r="L11" s="24">
        <v>1273578</v>
      </c>
      <c r="M11" s="20">
        <v>1310600</v>
      </c>
      <c r="N11" s="24">
        <v>5007327</v>
      </c>
      <c r="O11" s="24"/>
      <c r="P11" s="24"/>
      <c r="Q11" s="20"/>
      <c r="R11" s="24"/>
      <c r="S11" s="24"/>
      <c r="T11" s="20"/>
      <c r="U11" s="24"/>
      <c r="V11" s="24"/>
      <c r="W11" s="24">
        <v>104470156</v>
      </c>
      <c r="X11" s="20">
        <v>64329319</v>
      </c>
      <c r="Y11" s="24">
        <v>40140837</v>
      </c>
      <c r="Z11" s="25">
        <v>62.398977051194962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254969582</v>
      </c>
      <c r="D13" s="29">
        <f>SUM(D6:D12)</f>
        <v>0</v>
      </c>
      <c r="E13" s="30">
        <f t="shared" si="0"/>
        <v>155294953</v>
      </c>
      <c r="F13" s="31">
        <f t="shared" si="0"/>
        <v>155294953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3298552</v>
      </c>
      <c r="L13" s="31">
        <f t="shared" si="0"/>
        <v>3476067</v>
      </c>
      <c r="M13" s="31">
        <f t="shared" si="0"/>
        <v>-7327986</v>
      </c>
      <c r="N13" s="31">
        <f t="shared" si="0"/>
        <v>-553367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252232374</v>
      </c>
      <c r="X13" s="31">
        <f t="shared" si="0"/>
        <v>183195931</v>
      </c>
      <c r="Y13" s="31">
        <f t="shared" si="0"/>
        <v>69036443</v>
      </c>
      <c r="Z13" s="32">
        <f>+IF(X13&lt;&gt;0,+(Y13/X13)*100,0)</f>
        <v>37.684484924504133</v>
      </c>
      <c r="AA13" s="33">
        <f>SUM(AA6:AA12)</f>
        <v>155294953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17370325</v>
      </c>
      <c r="D17" s="18"/>
      <c r="E17" s="19">
        <v>-16844666</v>
      </c>
      <c r="F17" s="20">
        <v>-16844666</v>
      </c>
      <c r="G17" s="24">
        <v>15700896</v>
      </c>
      <c r="H17" s="24">
        <v>189710</v>
      </c>
      <c r="I17" s="24">
        <v>-722820</v>
      </c>
      <c r="J17" s="20">
        <v>15167786</v>
      </c>
      <c r="K17" s="24">
        <v>-746911</v>
      </c>
      <c r="L17" s="24">
        <v>-722820</v>
      </c>
      <c r="M17" s="20">
        <v>-760942</v>
      </c>
      <c r="N17" s="24">
        <v>-2230673</v>
      </c>
      <c r="O17" s="24"/>
      <c r="P17" s="24"/>
      <c r="Q17" s="20"/>
      <c r="R17" s="24"/>
      <c r="S17" s="24"/>
      <c r="T17" s="20"/>
      <c r="U17" s="24"/>
      <c r="V17" s="24"/>
      <c r="W17" s="24">
        <v>12937113</v>
      </c>
      <c r="X17" s="20">
        <v>-22585178</v>
      </c>
      <c r="Y17" s="24">
        <v>35522291</v>
      </c>
      <c r="Z17" s="25">
        <v>-157.28143032567644</v>
      </c>
      <c r="AA17" s="26">
        <v>-16844666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17370325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-16844666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-746911</v>
      </c>
      <c r="L25" s="36">
        <f t="shared" si="1"/>
        <v>-722820</v>
      </c>
      <c r="M25" s="36">
        <f t="shared" si="1"/>
        <v>-760942</v>
      </c>
      <c r="N25" s="36">
        <f t="shared" si="1"/>
        <v>-2230673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12937113</v>
      </c>
      <c r="X25" s="36">
        <f t="shared" si="1"/>
        <v>-22585178</v>
      </c>
      <c r="Y25" s="36">
        <f t="shared" si="1"/>
        <v>35522291</v>
      </c>
      <c r="Z25" s="37">
        <f>+IF(X25&lt;&gt;0,+(Y25/X25)*100,0)</f>
        <v>-157.28143032567644</v>
      </c>
      <c r="AA25" s="38">
        <f>SUM(AA15:AA24)</f>
        <v>-16844666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272339907</v>
      </c>
      <c r="D26" s="29">
        <f>+D13+D25</f>
        <v>0</v>
      </c>
      <c r="E26" s="30">
        <f t="shared" si="2"/>
        <v>138450287</v>
      </c>
      <c r="F26" s="31">
        <f t="shared" si="2"/>
        <v>138450287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2551641</v>
      </c>
      <c r="L26" s="31">
        <f t="shared" si="2"/>
        <v>2753247</v>
      </c>
      <c r="M26" s="31">
        <f t="shared" si="2"/>
        <v>-8088928</v>
      </c>
      <c r="N26" s="31">
        <f t="shared" si="2"/>
        <v>-2784040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265169487</v>
      </c>
      <c r="X26" s="31">
        <f t="shared" si="2"/>
        <v>160610753</v>
      </c>
      <c r="Y26" s="31">
        <f t="shared" si="2"/>
        <v>104558734</v>
      </c>
      <c r="Z26" s="32">
        <f>+IF(X26&lt;&gt;0,+(Y26/X26)*100,0)</f>
        <v>65.100705928450509</v>
      </c>
      <c r="AA26" s="33">
        <f>+AA13+AA25</f>
        <v>138450287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>
        <v>12600</v>
      </c>
      <c r="L31" s="20">
        <v>-4646</v>
      </c>
      <c r="M31" s="20">
        <v>1680</v>
      </c>
      <c r="N31" s="20">
        <v>9634</v>
      </c>
      <c r="O31" s="20"/>
      <c r="P31" s="20"/>
      <c r="Q31" s="20"/>
      <c r="R31" s="20"/>
      <c r="S31" s="20"/>
      <c r="T31" s="20"/>
      <c r="U31" s="20"/>
      <c r="V31" s="20"/>
      <c r="W31" s="20">
        <v>3102715</v>
      </c>
      <c r="X31" s="20">
        <v>3027972</v>
      </c>
      <c r="Y31" s="20">
        <v>74743</v>
      </c>
      <c r="Z31" s="21">
        <v>2.4684178057128663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>
        <v>8058553</v>
      </c>
      <c r="L32" s="20">
        <v>-753259</v>
      </c>
      <c r="M32" s="20">
        <v>678900</v>
      </c>
      <c r="N32" s="20">
        <v>7984194</v>
      </c>
      <c r="O32" s="20"/>
      <c r="P32" s="20"/>
      <c r="Q32" s="20"/>
      <c r="R32" s="20"/>
      <c r="S32" s="20"/>
      <c r="T32" s="20"/>
      <c r="U32" s="20"/>
      <c r="V32" s="20"/>
      <c r="W32" s="20">
        <v>24492324</v>
      </c>
      <c r="X32" s="20">
        <v>63410420</v>
      </c>
      <c r="Y32" s="20">
        <v>-38918096</v>
      </c>
      <c r="Z32" s="21">
        <v>-61.374922291951385</v>
      </c>
      <c r="AA32" s="22">
        <v>63410420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>
        <v>1467286</v>
      </c>
      <c r="L35" s="20">
        <v>1635450</v>
      </c>
      <c r="M35" s="20">
        <v>1431635</v>
      </c>
      <c r="N35" s="20">
        <v>4534371</v>
      </c>
      <c r="O35" s="20"/>
      <c r="P35" s="20"/>
      <c r="Q35" s="20"/>
      <c r="R35" s="20"/>
      <c r="S35" s="20"/>
      <c r="T35" s="20"/>
      <c r="U35" s="20"/>
      <c r="V35" s="20"/>
      <c r="W35" s="20">
        <v>96031770</v>
      </c>
      <c r="X35" s="20">
        <v>58747933</v>
      </c>
      <c r="Y35" s="20">
        <v>37283837</v>
      </c>
      <c r="Z35" s="21">
        <v>63.464083068250247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9538439</v>
      </c>
      <c r="L37" s="31">
        <f t="shared" si="3"/>
        <v>877545</v>
      </c>
      <c r="M37" s="31">
        <f t="shared" si="3"/>
        <v>2112215</v>
      </c>
      <c r="N37" s="31">
        <f t="shared" si="3"/>
        <v>12528199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123626809</v>
      </c>
      <c r="X37" s="31">
        <f t="shared" si="3"/>
        <v>125186325</v>
      </c>
      <c r="Y37" s="31">
        <f t="shared" si="3"/>
        <v>-1559516</v>
      </c>
      <c r="Z37" s="32">
        <f>+IF(X37&lt;&gt;0,+(Y37/X37)*100,0)</f>
        <v>-1.245755876290801</v>
      </c>
      <c r="AA37" s="33">
        <f>SUM(AA29:AA36)</f>
        <v>125186325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9538439</v>
      </c>
      <c r="L44" s="31">
        <f t="shared" si="5"/>
        <v>877545</v>
      </c>
      <c r="M44" s="31">
        <f t="shared" si="5"/>
        <v>2112215</v>
      </c>
      <c r="N44" s="31">
        <f t="shared" si="5"/>
        <v>12528199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123626809</v>
      </c>
      <c r="X44" s="31">
        <f t="shared" si="5"/>
        <v>125186325</v>
      </c>
      <c r="Y44" s="31">
        <f t="shared" si="5"/>
        <v>-1559516</v>
      </c>
      <c r="Z44" s="32">
        <f>+IF(X44&lt;&gt;0,+(Y44/X44)*100,0)</f>
        <v>-1.245755876290801</v>
      </c>
      <c r="AA44" s="33">
        <f>+AA37+AA43</f>
        <v>125186325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151839866</v>
      </c>
      <c r="D45" s="42">
        <f t="shared" si="6"/>
        <v>0</v>
      </c>
      <c r="E45" s="43">
        <f t="shared" si="6"/>
        <v>13263962</v>
      </c>
      <c r="F45" s="44">
        <f t="shared" si="6"/>
        <v>13263962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-6986798</v>
      </c>
      <c r="L45" s="44">
        <f t="shared" si="6"/>
        <v>1875702</v>
      </c>
      <c r="M45" s="44">
        <f t="shared" si="6"/>
        <v>-10201143</v>
      </c>
      <c r="N45" s="44">
        <f t="shared" si="6"/>
        <v>-15312239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141542678</v>
      </c>
      <c r="X45" s="44">
        <f t="shared" si="6"/>
        <v>35424428</v>
      </c>
      <c r="Y45" s="44">
        <f t="shared" si="6"/>
        <v>106118250</v>
      </c>
      <c r="Z45" s="45">
        <f>+IF(X45&lt;&gt;0,+(Y45/X45)*100,0)</f>
        <v>299.56235284871786</v>
      </c>
      <c r="AA45" s="46">
        <f>+AA26-AA44</f>
        <v>13263962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-8745713</v>
      </c>
      <c r="D47" s="18"/>
      <c r="E47" s="19">
        <v>-30529052</v>
      </c>
      <c r="F47" s="20">
        <v>-30529052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>
        <v>-6858265</v>
      </c>
      <c r="L47" s="20">
        <v>609836</v>
      </c>
      <c r="M47" s="20">
        <v>-10527727</v>
      </c>
      <c r="N47" s="20">
        <v>-16776156</v>
      </c>
      <c r="O47" s="20"/>
      <c r="P47" s="20"/>
      <c r="Q47" s="20"/>
      <c r="R47" s="20"/>
      <c r="S47" s="20"/>
      <c r="T47" s="20"/>
      <c r="U47" s="20"/>
      <c r="V47" s="20"/>
      <c r="W47" s="20">
        <v>-25120971</v>
      </c>
      <c r="X47" s="20">
        <v>-8368586</v>
      </c>
      <c r="Y47" s="20">
        <v>-16752385</v>
      </c>
      <c r="Z47" s="47">
        <v>200.18178698289054</v>
      </c>
      <c r="AA47" s="22">
        <v>-30529052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-8745713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-30529052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-6858265</v>
      </c>
      <c r="L50" s="52">
        <f t="shared" si="7"/>
        <v>609836</v>
      </c>
      <c r="M50" s="52">
        <f t="shared" si="7"/>
        <v>-10527727</v>
      </c>
      <c r="N50" s="52">
        <f t="shared" si="7"/>
        <v>-16776156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-25120971</v>
      </c>
      <c r="X50" s="52">
        <f t="shared" si="7"/>
        <v>-8368586</v>
      </c>
      <c r="Y50" s="52">
        <f t="shared" si="7"/>
        <v>-16752385</v>
      </c>
      <c r="Z50" s="53">
        <f>+IF(X50&lt;&gt;0,+(Y50/X50)*100,0)</f>
        <v>200.18178698289054</v>
      </c>
      <c r="AA50" s="54">
        <f>SUM(AA47:AA49)</f>
        <v>-30529052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>
        <v>-10737624</v>
      </c>
      <c r="L7" s="20">
        <v>3146039</v>
      </c>
      <c r="M7" s="20"/>
      <c r="N7" s="20">
        <v>-7591585</v>
      </c>
      <c r="O7" s="20"/>
      <c r="P7" s="20"/>
      <c r="Q7" s="20"/>
      <c r="R7" s="20"/>
      <c r="S7" s="20"/>
      <c r="T7" s="20"/>
      <c r="U7" s="20"/>
      <c r="V7" s="20"/>
      <c r="W7" s="20">
        <v>9493310</v>
      </c>
      <c r="X7" s="20">
        <v>67895610</v>
      </c>
      <c r="Y7" s="20">
        <v>-58402300</v>
      </c>
      <c r="Z7" s="21">
        <v>-86.017785244141706</v>
      </c>
      <c r="AA7" s="22">
        <v>135791163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-10737624</v>
      </c>
      <c r="L13" s="31">
        <f t="shared" si="0"/>
        <v>3146039</v>
      </c>
      <c r="M13" s="31">
        <f t="shared" si="0"/>
        <v>0</v>
      </c>
      <c r="N13" s="31">
        <f t="shared" si="0"/>
        <v>-7591585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9493310</v>
      </c>
      <c r="X13" s="31">
        <f t="shared" si="0"/>
        <v>67895610</v>
      </c>
      <c r="Y13" s="31">
        <f t="shared" si="0"/>
        <v>-58402300</v>
      </c>
      <c r="Z13" s="32">
        <f>+IF(X13&lt;&gt;0,+(Y13/X13)*100,0)</f>
        <v>-86.017785244141706</v>
      </c>
      <c r="AA13" s="33">
        <f>SUM(AA6:AA12)</f>
        <v>135791163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>
        <v>-7280929</v>
      </c>
      <c r="L17" s="24">
        <v>-7280929</v>
      </c>
      <c r="M17" s="20"/>
      <c r="N17" s="24">
        <v>-14561858</v>
      </c>
      <c r="O17" s="24"/>
      <c r="P17" s="24"/>
      <c r="Q17" s="20"/>
      <c r="R17" s="24"/>
      <c r="S17" s="24"/>
      <c r="T17" s="20"/>
      <c r="U17" s="24"/>
      <c r="V17" s="24"/>
      <c r="W17" s="24">
        <v>151871206</v>
      </c>
      <c r="X17" s="20">
        <v>82597668</v>
      </c>
      <c r="Y17" s="24">
        <v>69273538</v>
      </c>
      <c r="Z17" s="25">
        <v>83.86863658184636</v>
      </c>
      <c r="AA17" s="26">
        <v>165195058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-7280929</v>
      </c>
      <c r="L25" s="36">
        <f t="shared" si="1"/>
        <v>-7280929</v>
      </c>
      <c r="M25" s="36">
        <f t="shared" si="1"/>
        <v>0</v>
      </c>
      <c r="N25" s="36">
        <f t="shared" si="1"/>
        <v>-14561858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151871206</v>
      </c>
      <c r="X25" s="36">
        <f t="shared" si="1"/>
        <v>82597668</v>
      </c>
      <c r="Y25" s="36">
        <f t="shared" si="1"/>
        <v>69273538</v>
      </c>
      <c r="Z25" s="37">
        <f>+IF(X25&lt;&gt;0,+(Y25/X25)*100,0)</f>
        <v>83.86863658184636</v>
      </c>
      <c r="AA25" s="38">
        <f>SUM(AA15:AA24)</f>
        <v>165195058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-18018553</v>
      </c>
      <c r="L26" s="31">
        <f t="shared" si="2"/>
        <v>-4134890</v>
      </c>
      <c r="M26" s="31">
        <f t="shared" si="2"/>
        <v>0</v>
      </c>
      <c r="N26" s="31">
        <f t="shared" si="2"/>
        <v>-22153443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161364516</v>
      </c>
      <c r="X26" s="31">
        <f t="shared" si="2"/>
        <v>150493278</v>
      </c>
      <c r="Y26" s="31">
        <f t="shared" si="2"/>
        <v>10871238</v>
      </c>
      <c r="Z26" s="32">
        <f>+IF(X26&lt;&gt;0,+(Y26/X26)*100,0)</f>
        <v>7.2237365977236543</v>
      </c>
      <c r="AA26" s="33">
        <f>+AA13+AA25</f>
        <v>300986221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424378963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>
        <v>16858384</v>
      </c>
      <c r="M31" s="20"/>
      <c r="N31" s="20">
        <v>16858384</v>
      </c>
      <c r="O31" s="20"/>
      <c r="P31" s="20"/>
      <c r="Q31" s="20"/>
      <c r="R31" s="20"/>
      <c r="S31" s="20"/>
      <c r="T31" s="20"/>
      <c r="U31" s="20"/>
      <c r="V31" s="20"/>
      <c r="W31" s="20">
        <v>441237346</v>
      </c>
      <c r="X31" s="20"/>
      <c r="Y31" s="20">
        <v>441237346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1250000</v>
      </c>
      <c r="X33" s="20"/>
      <c r="Y33" s="20">
        <v>1250000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>
        <v>-1206493</v>
      </c>
      <c r="L35" s="20">
        <v>559814</v>
      </c>
      <c r="M35" s="20"/>
      <c r="N35" s="20">
        <v>-646679</v>
      </c>
      <c r="O35" s="20"/>
      <c r="P35" s="20"/>
      <c r="Q35" s="20"/>
      <c r="R35" s="20"/>
      <c r="S35" s="20"/>
      <c r="T35" s="20"/>
      <c r="U35" s="20"/>
      <c r="V35" s="20"/>
      <c r="W35" s="20">
        <v>59086371</v>
      </c>
      <c r="X35" s="20">
        <v>27445614</v>
      </c>
      <c r="Y35" s="20">
        <v>31640757</v>
      </c>
      <c r="Z35" s="21">
        <v>115.28529476513079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483239565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-1206493</v>
      </c>
      <c r="L37" s="31">
        <f t="shared" si="3"/>
        <v>17418198</v>
      </c>
      <c r="M37" s="31">
        <f t="shared" si="3"/>
        <v>0</v>
      </c>
      <c r="N37" s="31">
        <f t="shared" si="3"/>
        <v>16211705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501573717</v>
      </c>
      <c r="X37" s="31">
        <f t="shared" si="3"/>
        <v>27445614</v>
      </c>
      <c r="Y37" s="31">
        <f t="shared" si="3"/>
        <v>474128103</v>
      </c>
      <c r="Z37" s="32">
        <f>+IF(X37&lt;&gt;0,+(Y37/X37)*100,0)</f>
        <v>1727.5186592655568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483239565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-1206493</v>
      </c>
      <c r="L44" s="31">
        <f t="shared" si="5"/>
        <v>17418198</v>
      </c>
      <c r="M44" s="31">
        <f t="shared" si="5"/>
        <v>0</v>
      </c>
      <c r="N44" s="31">
        <f t="shared" si="5"/>
        <v>16211705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501573717</v>
      </c>
      <c r="X44" s="31">
        <f t="shared" si="5"/>
        <v>27445614</v>
      </c>
      <c r="Y44" s="31">
        <f t="shared" si="5"/>
        <v>474128103</v>
      </c>
      <c r="Z44" s="32">
        <f>+IF(X44&lt;&gt;0,+(Y44/X44)*100,0)</f>
        <v>1727.5186592655568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-295288839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-16812060</v>
      </c>
      <c r="L45" s="44">
        <f t="shared" si="6"/>
        <v>-21553088</v>
      </c>
      <c r="M45" s="44">
        <f t="shared" si="6"/>
        <v>0</v>
      </c>
      <c r="N45" s="44">
        <f t="shared" si="6"/>
        <v>-38365148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-340209201</v>
      </c>
      <c r="X45" s="44">
        <f t="shared" si="6"/>
        <v>123047664</v>
      </c>
      <c r="Y45" s="44">
        <f t="shared" si="6"/>
        <v>-463256865</v>
      </c>
      <c r="Z45" s="45">
        <f>+IF(X45&lt;&gt;0,+(Y45/X45)*100,0)</f>
        <v>-376.48570475909236</v>
      </c>
      <c r="AA45" s="46">
        <f>+AA26-AA44</f>
        <v>246094987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103299106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>
        <v>-52699207</v>
      </c>
      <c r="L47" s="20">
        <v>-6575518</v>
      </c>
      <c r="M47" s="20"/>
      <c r="N47" s="20">
        <v>-59274725</v>
      </c>
      <c r="O47" s="20"/>
      <c r="P47" s="20"/>
      <c r="Q47" s="20"/>
      <c r="R47" s="20"/>
      <c r="S47" s="20"/>
      <c r="T47" s="20"/>
      <c r="U47" s="20"/>
      <c r="V47" s="20"/>
      <c r="W47" s="20">
        <v>21825763</v>
      </c>
      <c r="X47" s="20">
        <v>-58407528</v>
      </c>
      <c r="Y47" s="20">
        <v>80233291</v>
      </c>
      <c r="Z47" s="47">
        <v>-137.36806495217536</v>
      </c>
      <c r="AA47" s="22">
        <v>-116815038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103299106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-52699207</v>
      </c>
      <c r="L50" s="52">
        <f t="shared" si="7"/>
        <v>-6575518</v>
      </c>
      <c r="M50" s="52">
        <f t="shared" si="7"/>
        <v>0</v>
      </c>
      <c r="N50" s="52">
        <f t="shared" si="7"/>
        <v>-59274725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21825763</v>
      </c>
      <c r="X50" s="52">
        <f t="shared" si="7"/>
        <v>-58407528</v>
      </c>
      <c r="Y50" s="52">
        <f t="shared" si="7"/>
        <v>80233291</v>
      </c>
      <c r="Z50" s="53">
        <f>+IF(X50&lt;&gt;0,+(Y50/X50)*100,0)</f>
        <v>-137.36806495217536</v>
      </c>
      <c r="AA50" s="54">
        <f>SUM(AA47:AA49)</f>
        <v>-116815038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280703428</v>
      </c>
      <c r="G6" s="20">
        <v>404230686</v>
      </c>
      <c r="H6" s="20">
        <v>9312969</v>
      </c>
      <c r="I6" s="20">
        <v>9157384</v>
      </c>
      <c r="J6" s="20">
        <v>422701039</v>
      </c>
      <c r="K6" s="20">
        <v>5700590</v>
      </c>
      <c r="L6" s="20">
        <v>5600092</v>
      </c>
      <c r="M6" s="20">
        <v>6201365</v>
      </c>
      <c r="N6" s="20">
        <v>17502047</v>
      </c>
      <c r="O6" s="20"/>
      <c r="P6" s="20"/>
      <c r="Q6" s="20"/>
      <c r="R6" s="20"/>
      <c r="S6" s="20"/>
      <c r="T6" s="20"/>
      <c r="U6" s="20"/>
      <c r="V6" s="20"/>
      <c r="W6" s="20">
        <v>440203086</v>
      </c>
      <c r="X6" s="20">
        <v>301721096</v>
      </c>
      <c r="Y6" s="20">
        <v>138481990</v>
      </c>
      <c r="Z6" s="21">
        <v>45.897350843508796</v>
      </c>
      <c r="AA6" s="22">
        <v>280703428</v>
      </c>
    </row>
    <row r="7" spans="1:27" ht="13.5" x14ac:dyDescent="0.25">
      <c r="A7" s="23" t="s">
        <v>35</v>
      </c>
      <c r="B7" s="17" t="s">
        <v>32</v>
      </c>
      <c r="C7" s="18">
        <v>10903061</v>
      </c>
      <c r="D7" s="18"/>
      <c r="E7" s="19">
        <v>4357009</v>
      </c>
      <c r="F7" s="20">
        <v>4357009</v>
      </c>
      <c r="G7" s="20">
        <v>22616890</v>
      </c>
      <c r="H7" s="20">
        <v>-7850030</v>
      </c>
      <c r="I7" s="20">
        <v>-5818846</v>
      </c>
      <c r="J7" s="20">
        <v>8948014</v>
      </c>
      <c r="K7" s="20">
        <v>3736970</v>
      </c>
      <c r="L7" s="20">
        <v>2601302</v>
      </c>
      <c r="M7" s="20">
        <v>-1748731</v>
      </c>
      <c r="N7" s="20">
        <v>4589541</v>
      </c>
      <c r="O7" s="20"/>
      <c r="P7" s="20"/>
      <c r="Q7" s="20"/>
      <c r="R7" s="20"/>
      <c r="S7" s="20"/>
      <c r="T7" s="20"/>
      <c r="U7" s="20"/>
      <c r="V7" s="20"/>
      <c r="W7" s="20">
        <v>13537555</v>
      </c>
      <c r="X7" s="20">
        <v>5428966</v>
      </c>
      <c r="Y7" s="20">
        <v>8108589</v>
      </c>
      <c r="Z7" s="21">
        <v>149.35788877661048</v>
      </c>
      <c r="AA7" s="22">
        <v>4357009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-4158603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-2001581</v>
      </c>
      <c r="Y10" s="20">
        <v>2157012</v>
      </c>
      <c r="Z10" s="21">
        <v>-107.76541144225489</v>
      </c>
      <c r="AA10" s="22">
        <v>-4158603</v>
      </c>
    </row>
    <row r="11" spans="1:27" ht="13.5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>
        <v>132609</v>
      </c>
      <c r="L11" s="24">
        <v>2219287</v>
      </c>
      <c r="M11" s="20">
        <v>1104397</v>
      </c>
      <c r="N11" s="24">
        <v>3456293</v>
      </c>
      <c r="O11" s="24"/>
      <c r="P11" s="24"/>
      <c r="Q11" s="20"/>
      <c r="R11" s="24"/>
      <c r="S11" s="24"/>
      <c r="T11" s="20"/>
      <c r="U11" s="24"/>
      <c r="V11" s="24"/>
      <c r="W11" s="24">
        <v>73881541</v>
      </c>
      <c r="X11" s="20">
        <v>51395155</v>
      </c>
      <c r="Y11" s="24">
        <v>22486386</v>
      </c>
      <c r="Z11" s="25">
        <v>43.7519567749139</v>
      </c>
      <c r="AA11" s="26">
        <v>51395155</v>
      </c>
    </row>
    <row r="12" spans="1:27" ht="13.5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478314368</v>
      </c>
      <c r="D13" s="29">
        <f>SUM(D6:D12)</f>
        <v>0</v>
      </c>
      <c r="E13" s="30">
        <f t="shared" si="0"/>
        <v>331403855</v>
      </c>
      <c r="F13" s="31">
        <f t="shared" si="0"/>
        <v>331403855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9570169</v>
      </c>
      <c r="L13" s="31">
        <f t="shared" si="0"/>
        <v>10420681</v>
      </c>
      <c r="M13" s="31">
        <f t="shared" si="0"/>
        <v>5557031</v>
      </c>
      <c r="N13" s="31">
        <f t="shared" si="0"/>
        <v>25547881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527162752</v>
      </c>
      <c r="X13" s="31">
        <f t="shared" si="0"/>
        <v>355650502</v>
      </c>
      <c r="Y13" s="31">
        <f t="shared" si="0"/>
        <v>171512250</v>
      </c>
      <c r="Z13" s="32">
        <f>+IF(X13&lt;&gt;0,+(Y13/X13)*100,0)</f>
        <v>48.224942474564536</v>
      </c>
      <c r="AA13" s="33">
        <f>SUM(AA6:AA12)</f>
        <v>331403855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-48529871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>
        <v>635187</v>
      </c>
      <c r="L17" s="24">
        <v>1181102</v>
      </c>
      <c r="M17" s="20">
        <v>-118226</v>
      </c>
      <c r="N17" s="24">
        <v>1698063</v>
      </c>
      <c r="O17" s="24"/>
      <c r="P17" s="24"/>
      <c r="Q17" s="20"/>
      <c r="R17" s="24"/>
      <c r="S17" s="24"/>
      <c r="T17" s="20"/>
      <c r="U17" s="24"/>
      <c r="V17" s="24"/>
      <c r="W17" s="24">
        <v>-17894300</v>
      </c>
      <c r="X17" s="20">
        <v>-49244385</v>
      </c>
      <c r="Y17" s="24">
        <v>31350085</v>
      </c>
      <c r="Z17" s="25">
        <v>-63.6622530670248</v>
      </c>
      <c r="AA17" s="26">
        <v>-48529871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-48529871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635187</v>
      </c>
      <c r="L25" s="36">
        <f t="shared" si="1"/>
        <v>1181102</v>
      </c>
      <c r="M25" s="36">
        <f t="shared" si="1"/>
        <v>-118226</v>
      </c>
      <c r="N25" s="36">
        <f t="shared" si="1"/>
        <v>1698063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-17894300</v>
      </c>
      <c r="X25" s="36">
        <f t="shared" si="1"/>
        <v>-49244385</v>
      </c>
      <c r="Y25" s="36">
        <f t="shared" si="1"/>
        <v>31350085</v>
      </c>
      <c r="Z25" s="37">
        <f>+IF(X25&lt;&gt;0,+(Y25/X25)*100,0)</f>
        <v>-63.6622530670248</v>
      </c>
      <c r="AA25" s="38">
        <f>SUM(AA15:AA24)</f>
        <v>-48529871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459018127</v>
      </c>
      <c r="D26" s="29">
        <f>+D13+D25</f>
        <v>0</v>
      </c>
      <c r="E26" s="30">
        <f t="shared" si="2"/>
        <v>282873984</v>
      </c>
      <c r="F26" s="31">
        <f t="shared" si="2"/>
        <v>282873984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10205356</v>
      </c>
      <c r="L26" s="31">
        <f t="shared" si="2"/>
        <v>11601783</v>
      </c>
      <c r="M26" s="31">
        <f t="shared" si="2"/>
        <v>5438805</v>
      </c>
      <c r="N26" s="31">
        <f t="shared" si="2"/>
        <v>27245944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509268452</v>
      </c>
      <c r="X26" s="31">
        <f t="shared" si="2"/>
        <v>306406117</v>
      </c>
      <c r="Y26" s="31">
        <f t="shared" si="2"/>
        <v>202862335</v>
      </c>
      <c r="Z26" s="32">
        <f>+IF(X26&lt;&gt;0,+(Y26/X26)*100,0)</f>
        <v>66.207012113925913</v>
      </c>
      <c r="AA26" s="33">
        <f>+AA13+AA25</f>
        <v>282873984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>
        <v>-220</v>
      </c>
      <c r="M31" s="20"/>
      <c r="N31" s="20">
        <v>-220</v>
      </c>
      <c r="O31" s="20"/>
      <c r="P31" s="20"/>
      <c r="Q31" s="20"/>
      <c r="R31" s="20"/>
      <c r="S31" s="20"/>
      <c r="T31" s="20"/>
      <c r="U31" s="20"/>
      <c r="V31" s="20"/>
      <c r="W31" s="20">
        <v>-63576</v>
      </c>
      <c r="X31" s="20">
        <v>-48062</v>
      </c>
      <c r="Y31" s="20">
        <v>-15514</v>
      </c>
      <c r="Z31" s="21">
        <v>32.27913944488369</v>
      </c>
      <c r="AA31" s="22">
        <v>-48062</v>
      </c>
    </row>
    <row r="32" spans="1:27" ht="13.5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505653955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>
        <v>1754316</v>
      </c>
      <c r="L32" s="20">
        <v>17180309</v>
      </c>
      <c r="M32" s="20">
        <v>6109325</v>
      </c>
      <c r="N32" s="20">
        <v>25043950</v>
      </c>
      <c r="O32" s="20"/>
      <c r="P32" s="20"/>
      <c r="Q32" s="20"/>
      <c r="R32" s="20"/>
      <c r="S32" s="20"/>
      <c r="T32" s="20"/>
      <c r="U32" s="20"/>
      <c r="V32" s="20"/>
      <c r="W32" s="20">
        <v>674811479</v>
      </c>
      <c r="X32" s="20">
        <v>505653955</v>
      </c>
      <c r="Y32" s="20">
        <v>169157524</v>
      </c>
      <c r="Z32" s="21">
        <v>33.45321881245841</v>
      </c>
      <c r="AA32" s="22">
        <v>505653955</v>
      </c>
    </row>
    <row r="33" spans="1:27" ht="13.5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431347</v>
      </c>
      <c r="X33" s="20">
        <v>1347</v>
      </c>
      <c r="Y33" s="20">
        <v>430000</v>
      </c>
      <c r="Z33" s="21">
        <v>31922.791388270231</v>
      </c>
      <c r="AA33" s="22">
        <v>1347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>
        <v>1278821</v>
      </c>
      <c r="L35" s="20">
        <v>1181743</v>
      </c>
      <c r="M35" s="20">
        <v>1411678</v>
      </c>
      <c r="N35" s="20">
        <v>3872242</v>
      </c>
      <c r="O35" s="20"/>
      <c r="P35" s="20"/>
      <c r="Q35" s="20"/>
      <c r="R35" s="20"/>
      <c r="S35" s="20"/>
      <c r="T35" s="20"/>
      <c r="U35" s="20"/>
      <c r="V35" s="20"/>
      <c r="W35" s="20">
        <v>67369801</v>
      </c>
      <c r="X35" s="20">
        <v>44145955</v>
      </c>
      <c r="Y35" s="20">
        <v>23223846</v>
      </c>
      <c r="Z35" s="21">
        <v>52.606962517856957</v>
      </c>
      <c r="AA35" s="22">
        <v>44145955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549753195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3033137</v>
      </c>
      <c r="L37" s="31">
        <f t="shared" si="3"/>
        <v>18361832</v>
      </c>
      <c r="M37" s="31">
        <f t="shared" si="3"/>
        <v>7521003</v>
      </c>
      <c r="N37" s="31">
        <f t="shared" si="3"/>
        <v>28915972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742549051</v>
      </c>
      <c r="X37" s="31">
        <f t="shared" si="3"/>
        <v>549753195</v>
      </c>
      <c r="Y37" s="31">
        <f t="shared" si="3"/>
        <v>192795856</v>
      </c>
      <c r="Z37" s="32">
        <f>+IF(X37&lt;&gt;0,+(Y37/X37)*100,0)</f>
        <v>35.069528972905736</v>
      </c>
      <c r="AA37" s="33">
        <f>SUM(AA29:AA36)</f>
        <v>549753195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549753195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3033137</v>
      </c>
      <c r="L44" s="31">
        <f t="shared" si="5"/>
        <v>18361832</v>
      </c>
      <c r="M44" s="31">
        <f t="shared" si="5"/>
        <v>7521003</v>
      </c>
      <c r="N44" s="31">
        <f t="shared" si="5"/>
        <v>28915972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742549051</v>
      </c>
      <c r="X44" s="31">
        <f t="shared" si="5"/>
        <v>549753195</v>
      </c>
      <c r="Y44" s="31">
        <f t="shared" si="5"/>
        <v>192795856</v>
      </c>
      <c r="Z44" s="32">
        <f>+IF(X44&lt;&gt;0,+(Y44/X44)*100,0)</f>
        <v>35.069528972905736</v>
      </c>
      <c r="AA44" s="33">
        <f>+AA37+AA43</f>
        <v>549753195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-226159380</v>
      </c>
      <c r="D45" s="42">
        <f t="shared" si="6"/>
        <v>0</v>
      </c>
      <c r="E45" s="43">
        <f t="shared" si="6"/>
        <v>-266879211</v>
      </c>
      <c r="F45" s="44">
        <f t="shared" si="6"/>
        <v>-266879211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7172219</v>
      </c>
      <c r="L45" s="44">
        <f t="shared" si="6"/>
        <v>-6760049</v>
      </c>
      <c r="M45" s="44">
        <f t="shared" si="6"/>
        <v>-2082198</v>
      </c>
      <c r="N45" s="44">
        <f t="shared" si="6"/>
        <v>-1670028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-233280599</v>
      </c>
      <c r="X45" s="44">
        <f t="shared" si="6"/>
        <v>-243347078</v>
      </c>
      <c r="Y45" s="44">
        <f t="shared" si="6"/>
        <v>10066479</v>
      </c>
      <c r="Z45" s="45">
        <f>+IF(X45&lt;&gt;0,+(Y45/X45)*100,0)</f>
        <v>-4.136675518248877</v>
      </c>
      <c r="AA45" s="46">
        <f>+AA26-AA44</f>
        <v>-266879211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-210726162</v>
      </c>
      <c r="D47" s="18"/>
      <c r="E47" s="19">
        <v>-45459447</v>
      </c>
      <c r="F47" s="20">
        <v>-45459447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>
        <v>6251920</v>
      </c>
      <c r="L47" s="20">
        <v>-7681179</v>
      </c>
      <c r="M47" s="20">
        <v>733379</v>
      </c>
      <c r="N47" s="20">
        <v>-695880</v>
      </c>
      <c r="O47" s="20"/>
      <c r="P47" s="20"/>
      <c r="Q47" s="20"/>
      <c r="R47" s="20"/>
      <c r="S47" s="20"/>
      <c r="T47" s="20"/>
      <c r="U47" s="20"/>
      <c r="V47" s="20"/>
      <c r="W47" s="20">
        <v>-218321423</v>
      </c>
      <c r="X47" s="20">
        <v>-21927308</v>
      </c>
      <c r="Y47" s="20">
        <v>-196394115</v>
      </c>
      <c r="Z47" s="47">
        <v>895.65994603623938</v>
      </c>
      <c r="AA47" s="22">
        <v>-45459447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-210726162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-45459447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6251920</v>
      </c>
      <c r="L50" s="52">
        <f t="shared" si="7"/>
        <v>-7681179</v>
      </c>
      <c r="M50" s="52">
        <f t="shared" si="7"/>
        <v>733379</v>
      </c>
      <c r="N50" s="52">
        <f t="shared" si="7"/>
        <v>-695880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-218321423</v>
      </c>
      <c r="X50" s="52">
        <f t="shared" si="7"/>
        <v>-21927308</v>
      </c>
      <c r="Y50" s="52">
        <f t="shared" si="7"/>
        <v>-196394115</v>
      </c>
      <c r="Z50" s="53">
        <f>+IF(X50&lt;&gt;0,+(Y50/X50)*100,0)</f>
        <v>895.65994603623938</v>
      </c>
      <c r="AA50" s="54">
        <f>SUM(AA47:AA49)</f>
        <v>-45459447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-207872604</v>
      </c>
      <c r="D7" s="18"/>
      <c r="E7" s="19">
        <v>336588450</v>
      </c>
      <c r="F7" s="20">
        <v>336588450</v>
      </c>
      <c r="G7" s="20">
        <v>113951884</v>
      </c>
      <c r="H7" s="20">
        <v>-309315563</v>
      </c>
      <c r="I7" s="20">
        <v>-4039778</v>
      </c>
      <c r="J7" s="20">
        <v>-199403457</v>
      </c>
      <c r="K7" s="20">
        <v>-9398278</v>
      </c>
      <c r="L7" s="20">
        <v>317673772</v>
      </c>
      <c r="M7" s="20">
        <v>-3519465</v>
      </c>
      <c r="N7" s="20">
        <v>304756029</v>
      </c>
      <c r="O7" s="20"/>
      <c r="P7" s="20"/>
      <c r="Q7" s="20"/>
      <c r="R7" s="20"/>
      <c r="S7" s="20"/>
      <c r="T7" s="20"/>
      <c r="U7" s="20"/>
      <c r="V7" s="20"/>
      <c r="W7" s="20">
        <v>105352572</v>
      </c>
      <c r="X7" s="20">
        <v>168294228</v>
      </c>
      <c r="Y7" s="20">
        <v>-62941656</v>
      </c>
      <c r="Z7" s="21">
        <v>-37.399771072362626</v>
      </c>
      <c r="AA7" s="22">
        <v>336588450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-207872604</v>
      </c>
      <c r="D13" s="29">
        <f>SUM(D6:D12)</f>
        <v>0</v>
      </c>
      <c r="E13" s="30">
        <f t="shared" si="0"/>
        <v>336588450</v>
      </c>
      <c r="F13" s="31">
        <f t="shared" si="0"/>
        <v>336588450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-9398278</v>
      </c>
      <c r="L13" s="31">
        <f t="shared" si="0"/>
        <v>317673772</v>
      </c>
      <c r="M13" s="31">
        <f t="shared" si="0"/>
        <v>-3519465</v>
      </c>
      <c r="N13" s="31">
        <f t="shared" si="0"/>
        <v>304756029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105352572</v>
      </c>
      <c r="X13" s="31">
        <f t="shared" si="0"/>
        <v>168294228</v>
      </c>
      <c r="Y13" s="31">
        <f t="shared" si="0"/>
        <v>-62941656</v>
      </c>
      <c r="Z13" s="32">
        <f>+IF(X13&lt;&gt;0,+(Y13/X13)*100,0)</f>
        <v>-37.399771072362626</v>
      </c>
      <c r="AA13" s="33">
        <f>SUM(AA6:AA12)</f>
        <v>336588450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-325961089</v>
      </c>
      <c r="D17" s="18"/>
      <c r="E17" s="19">
        <v>1261409217</v>
      </c>
      <c r="F17" s="20">
        <v>1265838597</v>
      </c>
      <c r="G17" s="24">
        <v>725029855</v>
      </c>
      <c r="H17" s="24">
        <v>-1050990944</v>
      </c>
      <c r="I17" s="24"/>
      <c r="J17" s="20">
        <v>-325961089</v>
      </c>
      <c r="K17" s="24"/>
      <c r="L17" s="24">
        <v>711031338</v>
      </c>
      <c r="M17" s="20">
        <v>736000</v>
      </c>
      <c r="N17" s="24">
        <v>711767338</v>
      </c>
      <c r="O17" s="24"/>
      <c r="P17" s="24"/>
      <c r="Q17" s="20"/>
      <c r="R17" s="24"/>
      <c r="S17" s="24"/>
      <c r="T17" s="20"/>
      <c r="U17" s="24"/>
      <c r="V17" s="24"/>
      <c r="W17" s="24">
        <v>385806249</v>
      </c>
      <c r="X17" s="20">
        <v>631811954</v>
      </c>
      <c r="Y17" s="24">
        <v>-246005705</v>
      </c>
      <c r="Z17" s="25">
        <v>-38.936538544821516</v>
      </c>
      <c r="AA17" s="26">
        <v>1265838597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-325961089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1265838597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711031338</v>
      </c>
      <c r="M25" s="36">
        <f t="shared" si="1"/>
        <v>736000</v>
      </c>
      <c r="N25" s="36">
        <f t="shared" si="1"/>
        <v>711767338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385806249</v>
      </c>
      <c r="X25" s="36">
        <f t="shared" si="1"/>
        <v>631811954</v>
      </c>
      <c r="Y25" s="36">
        <f t="shared" si="1"/>
        <v>-246005705</v>
      </c>
      <c r="Z25" s="37">
        <f>+IF(X25&lt;&gt;0,+(Y25/X25)*100,0)</f>
        <v>-38.936538544821516</v>
      </c>
      <c r="AA25" s="38">
        <f>SUM(AA15:AA24)</f>
        <v>1265838597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-533833693</v>
      </c>
      <c r="D26" s="29">
        <f>+D13+D25</f>
        <v>0</v>
      </c>
      <c r="E26" s="30">
        <f t="shared" si="2"/>
        <v>1597997667</v>
      </c>
      <c r="F26" s="31">
        <f t="shared" si="2"/>
        <v>1602427047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-9398278</v>
      </c>
      <c r="L26" s="31">
        <f t="shared" si="2"/>
        <v>1028705110</v>
      </c>
      <c r="M26" s="31">
        <f t="shared" si="2"/>
        <v>-2783465</v>
      </c>
      <c r="N26" s="31">
        <f t="shared" si="2"/>
        <v>1016523367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491158821</v>
      </c>
      <c r="X26" s="31">
        <f t="shared" si="2"/>
        <v>800106182</v>
      </c>
      <c r="Y26" s="31">
        <f t="shared" si="2"/>
        <v>-308947361</v>
      </c>
      <c r="Z26" s="32">
        <f>+IF(X26&lt;&gt;0,+(Y26/X26)*100,0)</f>
        <v>-38.613295078877421</v>
      </c>
      <c r="AA26" s="33">
        <f>+AA13+AA25</f>
        <v>1602427047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25986288</v>
      </c>
      <c r="F31" s="20">
        <v>25986288</v>
      </c>
      <c r="G31" s="20">
        <v>24515367</v>
      </c>
      <c r="H31" s="20">
        <v>-24515367</v>
      </c>
      <c r="I31" s="20"/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12993144</v>
      </c>
      <c r="Y31" s="20">
        <v>11522223</v>
      </c>
      <c r="Z31" s="21">
        <v>88.679252688956581</v>
      </c>
      <c r="AA31" s="22">
        <v>25986288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3500070</v>
      </c>
      <c r="D35" s="18"/>
      <c r="E35" s="19">
        <v>101756769</v>
      </c>
      <c r="F35" s="20">
        <v>101756769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>
        <v>-329060</v>
      </c>
      <c r="L35" s="20">
        <v>101707956</v>
      </c>
      <c r="M35" s="20">
        <v>-47946</v>
      </c>
      <c r="N35" s="20">
        <v>101330950</v>
      </c>
      <c r="O35" s="20"/>
      <c r="P35" s="20"/>
      <c r="Q35" s="20"/>
      <c r="R35" s="20"/>
      <c r="S35" s="20"/>
      <c r="T35" s="20"/>
      <c r="U35" s="20"/>
      <c r="V35" s="20"/>
      <c r="W35" s="20">
        <v>105832581</v>
      </c>
      <c r="X35" s="20">
        <v>50878386</v>
      </c>
      <c r="Y35" s="20">
        <v>54954195</v>
      </c>
      <c r="Z35" s="21">
        <v>108.01088501510247</v>
      </c>
      <c r="AA35" s="22">
        <v>101756769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3500070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127743057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-329060</v>
      </c>
      <c r="L37" s="31">
        <f t="shared" si="3"/>
        <v>126223323</v>
      </c>
      <c r="M37" s="31">
        <f t="shared" si="3"/>
        <v>-47946</v>
      </c>
      <c r="N37" s="31">
        <f t="shared" si="3"/>
        <v>125846317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130347948</v>
      </c>
      <c r="X37" s="31">
        <f t="shared" si="3"/>
        <v>63871530</v>
      </c>
      <c r="Y37" s="31">
        <f t="shared" si="3"/>
        <v>66476418</v>
      </c>
      <c r="Z37" s="32">
        <f>+IF(X37&lt;&gt;0,+(Y37/X37)*100,0)</f>
        <v>104.07832409838937</v>
      </c>
      <c r="AA37" s="33">
        <f>SUM(AA29:AA36)</f>
        <v>127743057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3500070</v>
      </c>
      <c r="D44" s="29">
        <f>+D37+D43</f>
        <v>0</v>
      </c>
      <c r="E44" s="30">
        <f t="shared" si="5"/>
        <v>127743057</v>
      </c>
      <c r="F44" s="31">
        <f t="shared" si="5"/>
        <v>127743057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-329060</v>
      </c>
      <c r="L44" s="31">
        <f t="shared" si="5"/>
        <v>126223323</v>
      </c>
      <c r="M44" s="31">
        <f t="shared" si="5"/>
        <v>-47946</v>
      </c>
      <c r="N44" s="31">
        <f t="shared" si="5"/>
        <v>125846317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130347948</v>
      </c>
      <c r="X44" s="31">
        <f t="shared" si="5"/>
        <v>63871530</v>
      </c>
      <c r="Y44" s="31">
        <f t="shared" si="5"/>
        <v>66476418</v>
      </c>
      <c r="Z44" s="32">
        <f>+IF(X44&lt;&gt;0,+(Y44/X44)*100,0)</f>
        <v>104.07832409838937</v>
      </c>
      <c r="AA44" s="33">
        <f>+AA37+AA43</f>
        <v>127743057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-537333763</v>
      </c>
      <c r="D45" s="42">
        <f t="shared" si="6"/>
        <v>0</v>
      </c>
      <c r="E45" s="43">
        <f t="shared" si="6"/>
        <v>1470254610</v>
      </c>
      <c r="F45" s="44">
        <f t="shared" si="6"/>
        <v>1474683990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-9069218</v>
      </c>
      <c r="L45" s="44">
        <f t="shared" si="6"/>
        <v>902481787</v>
      </c>
      <c r="M45" s="44">
        <f t="shared" si="6"/>
        <v>-2735519</v>
      </c>
      <c r="N45" s="44">
        <f t="shared" si="6"/>
        <v>890677050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360810873</v>
      </c>
      <c r="X45" s="44">
        <f t="shared" si="6"/>
        <v>736234652</v>
      </c>
      <c r="Y45" s="44">
        <f t="shared" si="6"/>
        <v>-375423779</v>
      </c>
      <c r="Z45" s="45">
        <f>+IF(X45&lt;&gt;0,+(Y45/X45)*100,0)</f>
        <v>-50.992408192164248</v>
      </c>
      <c r="AA45" s="46">
        <f>+AA26-AA44</f>
        <v>1474683990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-563316027</v>
      </c>
      <c r="D47" s="18"/>
      <c r="E47" s="19">
        <v>-3975899294</v>
      </c>
      <c r="F47" s="20">
        <v>-3975899294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>
        <v>-40559837</v>
      </c>
      <c r="L47" s="20">
        <v>-3767557755</v>
      </c>
      <c r="M47" s="20">
        <v>-32902080</v>
      </c>
      <c r="N47" s="20">
        <v>-3841019672</v>
      </c>
      <c r="O47" s="20"/>
      <c r="P47" s="20"/>
      <c r="Q47" s="20"/>
      <c r="R47" s="20"/>
      <c r="S47" s="20"/>
      <c r="T47" s="20"/>
      <c r="U47" s="20"/>
      <c r="V47" s="20"/>
      <c r="W47" s="20">
        <v>-4988267426</v>
      </c>
      <c r="X47" s="20">
        <v>-1987949640</v>
      </c>
      <c r="Y47" s="20">
        <v>-3000317786</v>
      </c>
      <c r="Z47" s="47">
        <v>150.92524104383247</v>
      </c>
      <c r="AA47" s="22">
        <v>-3975899294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-563316027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-3975899294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-40559837</v>
      </c>
      <c r="L50" s="52">
        <f t="shared" si="7"/>
        <v>-3767557755</v>
      </c>
      <c r="M50" s="52">
        <f t="shared" si="7"/>
        <v>-32902080</v>
      </c>
      <c r="N50" s="52">
        <f t="shared" si="7"/>
        <v>-3841019672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-4988267426</v>
      </c>
      <c r="X50" s="52">
        <f t="shared" si="7"/>
        <v>-1987949640</v>
      </c>
      <c r="Y50" s="52">
        <f t="shared" si="7"/>
        <v>-3000317786</v>
      </c>
      <c r="Z50" s="53">
        <f>+IF(X50&lt;&gt;0,+(Y50/X50)*100,0)</f>
        <v>150.92524104383247</v>
      </c>
      <c r="AA50" s="54">
        <f>SUM(AA47:AA49)</f>
        <v>-3975899294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-20366648</v>
      </c>
      <c r="G6" s="20">
        <v>-649056</v>
      </c>
      <c r="H6" s="20">
        <v>-595301</v>
      </c>
      <c r="I6" s="20">
        <v>-1837311</v>
      </c>
      <c r="J6" s="20">
        <v>-3081668</v>
      </c>
      <c r="K6" s="20">
        <v>-1275500</v>
      </c>
      <c r="L6" s="20">
        <v>-1352766</v>
      </c>
      <c r="M6" s="20">
        <v>-2707609</v>
      </c>
      <c r="N6" s="20">
        <v>-5335875</v>
      </c>
      <c r="O6" s="20"/>
      <c r="P6" s="20"/>
      <c r="Q6" s="20"/>
      <c r="R6" s="20"/>
      <c r="S6" s="20"/>
      <c r="T6" s="20"/>
      <c r="U6" s="20"/>
      <c r="V6" s="20"/>
      <c r="W6" s="20">
        <v>-8417543</v>
      </c>
      <c r="X6" s="20">
        <v>-9710358</v>
      </c>
      <c r="Y6" s="20">
        <v>1292815</v>
      </c>
      <c r="Z6" s="21">
        <v>-13.31377277748153</v>
      </c>
      <c r="AA6" s="22">
        <v>-20366648</v>
      </c>
    </row>
    <row r="7" spans="1:27" ht="13.5" x14ac:dyDescent="0.25">
      <c r="A7" s="23" t="s">
        <v>35</v>
      </c>
      <c r="B7" s="17" t="s">
        <v>32</v>
      </c>
      <c r="C7" s="18">
        <v>145094856</v>
      </c>
      <c r="D7" s="18"/>
      <c r="E7" s="19">
        <v>31759549</v>
      </c>
      <c r="F7" s="20">
        <v>31759549</v>
      </c>
      <c r="G7" s="20">
        <v>-1136341</v>
      </c>
      <c r="H7" s="20">
        <v>775462</v>
      </c>
      <c r="I7" s="20">
        <v>738805</v>
      </c>
      <c r="J7" s="20">
        <v>377926</v>
      </c>
      <c r="K7" s="20">
        <v>767970</v>
      </c>
      <c r="L7" s="20">
        <v>757361</v>
      </c>
      <c r="M7" s="20">
        <v>750202</v>
      </c>
      <c r="N7" s="20">
        <v>2275533</v>
      </c>
      <c r="O7" s="20"/>
      <c r="P7" s="20"/>
      <c r="Q7" s="20"/>
      <c r="R7" s="20"/>
      <c r="S7" s="20"/>
      <c r="T7" s="20"/>
      <c r="U7" s="20"/>
      <c r="V7" s="20"/>
      <c r="W7" s="20">
        <v>2653459</v>
      </c>
      <c r="X7" s="20">
        <v>11785368</v>
      </c>
      <c r="Y7" s="20">
        <v>-9131909</v>
      </c>
      <c r="Z7" s="21">
        <v>-77.485140896745861</v>
      </c>
      <c r="AA7" s="22">
        <v>31759549</v>
      </c>
    </row>
    <row r="8" spans="1:27" ht="13.5" x14ac:dyDescent="0.25">
      <c r="A8" s="23" t="s">
        <v>36</v>
      </c>
      <c r="B8" s="17" t="s">
        <v>32</v>
      </c>
      <c r="C8" s="18">
        <v>-1638812</v>
      </c>
      <c r="D8" s="18"/>
      <c r="E8" s="19">
        <v>-19320910</v>
      </c>
      <c r="F8" s="20">
        <v>-19320910</v>
      </c>
      <c r="G8" s="20">
        <v>-62022</v>
      </c>
      <c r="H8" s="20">
        <v>1359</v>
      </c>
      <c r="I8" s="20">
        <v>13813</v>
      </c>
      <c r="J8" s="20">
        <v>-46850</v>
      </c>
      <c r="K8" s="20">
        <v>-1828</v>
      </c>
      <c r="L8" s="20">
        <v>-588</v>
      </c>
      <c r="M8" s="20">
        <v>-188</v>
      </c>
      <c r="N8" s="20">
        <v>-2604</v>
      </c>
      <c r="O8" s="20"/>
      <c r="P8" s="20"/>
      <c r="Q8" s="20"/>
      <c r="R8" s="20"/>
      <c r="S8" s="20"/>
      <c r="T8" s="20"/>
      <c r="U8" s="20"/>
      <c r="V8" s="20"/>
      <c r="W8" s="20">
        <v>-49454</v>
      </c>
      <c r="X8" s="20">
        <v>-7613244</v>
      </c>
      <c r="Y8" s="20">
        <v>7563790</v>
      </c>
      <c r="Z8" s="21">
        <v>-99.350421449778835</v>
      </c>
      <c r="AA8" s="22">
        <v>-19320910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127472953</v>
      </c>
      <c r="D13" s="29">
        <f>SUM(D6:D12)</f>
        <v>0</v>
      </c>
      <c r="E13" s="30">
        <f t="shared" si="0"/>
        <v>-7928009</v>
      </c>
      <c r="F13" s="31">
        <f t="shared" si="0"/>
        <v>-7928009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-509358</v>
      </c>
      <c r="L13" s="31">
        <f t="shared" si="0"/>
        <v>-595993</v>
      </c>
      <c r="M13" s="31">
        <f t="shared" si="0"/>
        <v>-1957595</v>
      </c>
      <c r="N13" s="31">
        <f t="shared" si="0"/>
        <v>-3062946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-5813538</v>
      </c>
      <c r="X13" s="31">
        <f t="shared" si="0"/>
        <v>-5538234</v>
      </c>
      <c r="Y13" s="31">
        <f t="shared" si="0"/>
        <v>-275304</v>
      </c>
      <c r="Z13" s="32">
        <f>+IF(X13&lt;&gt;0,+(Y13/X13)*100,0)</f>
        <v>4.9709708907207606</v>
      </c>
      <c r="AA13" s="33">
        <f>SUM(AA6:AA12)</f>
        <v>-7928009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26615347</v>
      </c>
      <c r="D17" s="18"/>
      <c r="E17" s="19">
        <v>-256201</v>
      </c>
      <c r="F17" s="20">
        <v>-256201</v>
      </c>
      <c r="G17" s="24">
        <v>25523132</v>
      </c>
      <c r="H17" s="24">
        <v>-2435903</v>
      </c>
      <c r="I17" s="24">
        <v>696994</v>
      </c>
      <c r="J17" s="20">
        <v>23784223</v>
      </c>
      <c r="K17" s="24">
        <v>1096707</v>
      </c>
      <c r="L17" s="24"/>
      <c r="M17" s="20"/>
      <c r="N17" s="24">
        <v>1096707</v>
      </c>
      <c r="O17" s="24"/>
      <c r="P17" s="24"/>
      <c r="Q17" s="20"/>
      <c r="R17" s="24"/>
      <c r="S17" s="24"/>
      <c r="T17" s="20"/>
      <c r="U17" s="24"/>
      <c r="V17" s="24"/>
      <c r="W17" s="24">
        <v>24880930</v>
      </c>
      <c r="X17" s="20">
        <v>-128100</v>
      </c>
      <c r="Y17" s="24">
        <v>25009030</v>
      </c>
      <c r="Z17" s="25">
        <v>-19523.052302888369</v>
      </c>
      <c r="AA17" s="26">
        <v>-256201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26615347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-256201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1096707</v>
      </c>
      <c r="L25" s="36">
        <f t="shared" si="1"/>
        <v>0</v>
      </c>
      <c r="M25" s="36">
        <f t="shared" si="1"/>
        <v>0</v>
      </c>
      <c r="N25" s="36">
        <f t="shared" si="1"/>
        <v>1096707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24880930</v>
      </c>
      <c r="X25" s="36">
        <f t="shared" si="1"/>
        <v>-128100</v>
      </c>
      <c r="Y25" s="36">
        <f t="shared" si="1"/>
        <v>25009030</v>
      </c>
      <c r="Z25" s="37">
        <f>+IF(X25&lt;&gt;0,+(Y25/X25)*100,0)</f>
        <v>-19523.052302888369</v>
      </c>
      <c r="AA25" s="38">
        <f>SUM(AA15:AA24)</f>
        <v>-256201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154088300</v>
      </c>
      <c r="D26" s="29">
        <f>+D13+D25</f>
        <v>0</v>
      </c>
      <c r="E26" s="30">
        <f t="shared" si="2"/>
        <v>-8184210</v>
      </c>
      <c r="F26" s="31">
        <f t="shared" si="2"/>
        <v>-8184210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587349</v>
      </c>
      <c r="L26" s="31">
        <f t="shared" si="2"/>
        <v>-595993</v>
      </c>
      <c r="M26" s="31">
        <f t="shared" si="2"/>
        <v>-1957595</v>
      </c>
      <c r="N26" s="31">
        <f t="shared" si="2"/>
        <v>-1966239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19067392</v>
      </c>
      <c r="X26" s="31">
        <f t="shared" si="2"/>
        <v>-5666334</v>
      </c>
      <c r="Y26" s="31">
        <f t="shared" si="2"/>
        <v>24733726</v>
      </c>
      <c r="Z26" s="32">
        <f>+IF(X26&lt;&gt;0,+(Y26/X26)*100,0)</f>
        <v>-436.50314294921549</v>
      </c>
      <c r="AA26" s="33">
        <f>+AA13+AA25</f>
        <v>-8184210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4000956</v>
      </c>
      <c r="D32" s="18"/>
      <c r="E32" s="19"/>
      <c r="F32" s="20"/>
      <c r="G32" s="20">
        <v>10180678</v>
      </c>
      <c r="H32" s="20">
        <v>498147</v>
      </c>
      <c r="I32" s="20">
        <v>5820880</v>
      </c>
      <c r="J32" s="20">
        <v>16499705</v>
      </c>
      <c r="K32" s="20">
        <v>2549736</v>
      </c>
      <c r="L32" s="20">
        <v>3493873</v>
      </c>
      <c r="M32" s="20">
        <v>2027292</v>
      </c>
      <c r="N32" s="20">
        <v>8070901</v>
      </c>
      <c r="O32" s="20"/>
      <c r="P32" s="20"/>
      <c r="Q32" s="20"/>
      <c r="R32" s="20"/>
      <c r="S32" s="20"/>
      <c r="T32" s="20"/>
      <c r="U32" s="20"/>
      <c r="V32" s="20"/>
      <c r="W32" s="20">
        <v>24570606</v>
      </c>
      <c r="X32" s="20"/>
      <c r="Y32" s="20">
        <v>24570606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>
        <v>-1096707</v>
      </c>
      <c r="M33" s="20"/>
      <c r="N33" s="20">
        <v>-1096707</v>
      </c>
      <c r="O33" s="20"/>
      <c r="P33" s="20"/>
      <c r="Q33" s="20"/>
      <c r="R33" s="20"/>
      <c r="S33" s="20"/>
      <c r="T33" s="20"/>
      <c r="U33" s="20"/>
      <c r="V33" s="20"/>
      <c r="W33" s="20">
        <v>-1793701</v>
      </c>
      <c r="X33" s="20"/>
      <c r="Y33" s="20">
        <v>-1793701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4000956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2549736</v>
      </c>
      <c r="L37" s="31">
        <f t="shared" si="3"/>
        <v>2397166</v>
      </c>
      <c r="M37" s="31">
        <f t="shared" si="3"/>
        <v>2027292</v>
      </c>
      <c r="N37" s="31">
        <f t="shared" si="3"/>
        <v>6974194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22776905</v>
      </c>
      <c r="X37" s="31">
        <f t="shared" si="3"/>
        <v>0</v>
      </c>
      <c r="Y37" s="31">
        <f t="shared" si="3"/>
        <v>22776905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4000956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2549736</v>
      </c>
      <c r="L44" s="31">
        <f t="shared" si="5"/>
        <v>2397166</v>
      </c>
      <c r="M44" s="31">
        <f t="shared" si="5"/>
        <v>2027292</v>
      </c>
      <c r="N44" s="31">
        <f t="shared" si="5"/>
        <v>6974194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22776905</v>
      </c>
      <c r="X44" s="31">
        <f t="shared" si="5"/>
        <v>0</v>
      </c>
      <c r="Y44" s="31">
        <f t="shared" si="5"/>
        <v>22776905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150087344</v>
      </c>
      <c r="D45" s="42">
        <f t="shared" si="6"/>
        <v>0</v>
      </c>
      <c r="E45" s="43">
        <f t="shared" si="6"/>
        <v>-8184210</v>
      </c>
      <c r="F45" s="44">
        <f t="shared" si="6"/>
        <v>-8184210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-1962387</v>
      </c>
      <c r="L45" s="44">
        <f t="shared" si="6"/>
        <v>-2993159</v>
      </c>
      <c r="M45" s="44">
        <f t="shared" si="6"/>
        <v>-3984887</v>
      </c>
      <c r="N45" s="44">
        <f t="shared" si="6"/>
        <v>-8940433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-3709513</v>
      </c>
      <c r="X45" s="44">
        <f t="shared" si="6"/>
        <v>-5666334</v>
      </c>
      <c r="Y45" s="44">
        <f t="shared" si="6"/>
        <v>1956821</v>
      </c>
      <c r="Z45" s="45">
        <f>+IF(X45&lt;&gt;0,+(Y45/X45)*100,0)</f>
        <v>-34.534162652607485</v>
      </c>
      <c r="AA45" s="46">
        <f>+AA26-AA44</f>
        <v>-8184210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-8184210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-5666334</v>
      </c>
      <c r="Y47" s="20">
        <v>5666334</v>
      </c>
      <c r="Z47" s="47">
        <v>-100</v>
      </c>
      <c r="AA47" s="22">
        <v>-8184210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-8184210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-5666334</v>
      </c>
      <c r="Y50" s="52">
        <f t="shared" si="7"/>
        <v>5666334</v>
      </c>
      <c r="Z50" s="53">
        <f>+IF(X50&lt;&gt;0,+(Y50/X50)*100,0)</f>
        <v>-100</v>
      </c>
      <c r="AA50" s="54">
        <f>SUM(AA47:AA49)</f>
        <v>-8184210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-9911484</v>
      </c>
      <c r="G6" s="20">
        <v>47005743</v>
      </c>
      <c r="H6" s="20">
        <v>6104819</v>
      </c>
      <c r="I6" s="20">
        <v>5269147</v>
      </c>
      <c r="J6" s="20">
        <v>58379709</v>
      </c>
      <c r="K6" s="20">
        <v>4519570</v>
      </c>
      <c r="L6" s="20"/>
      <c r="M6" s="20">
        <v>3161095</v>
      </c>
      <c r="N6" s="20">
        <v>7680665</v>
      </c>
      <c r="O6" s="20"/>
      <c r="P6" s="20"/>
      <c r="Q6" s="20"/>
      <c r="R6" s="20"/>
      <c r="S6" s="20"/>
      <c r="T6" s="20"/>
      <c r="U6" s="20"/>
      <c r="V6" s="20"/>
      <c r="W6" s="20">
        <v>66060374</v>
      </c>
      <c r="X6" s="20">
        <v>-4955742</v>
      </c>
      <c r="Y6" s="20">
        <v>71016116</v>
      </c>
      <c r="Z6" s="21">
        <v>-1433.0067223031385</v>
      </c>
      <c r="AA6" s="22">
        <v>-9911484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-19736813</v>
      </c>
      <c r="G7" s="20">
        <v>16248949</v>
      </c>
      <c r="H7" s="20">
        <v>2059255</v>
      </c>
      <c r="I7" s="20">
        <v>1804411</v>
      </c>
      <c r="J7" s="20">
        <v>20112615</v>
      </c>
      <c r="K7" s="20">
        <v>233627</v>
      </c>
      <c r="L7" s="20"/>
      <c r="M7" s="20">
        <v>562765</v>
      </c>
      <c r="N7" s="20">
        <v>796392</v>
      </c>
      <c r="O7" s="20"/>
      <c r="P7" s="20"/>
      <c r="Q7" s="20"/>
      <c r="R7" s="20"/>
      <c r="S7" s="20"/>
      <c r="T7" s="20"/>
      <c r="U7" s="20"/>
      <c r="V7" s="20"/>
      <c r="W7" s="20">
        <v>20909007</v>
      </c>
      <c r="X7" s="20">
        <v>-10081607</v>
      </c>
      <c r="Y7" s="20">
        <v>30990614</v>
      </c>
      <c r="Z7" s="21">
        <v>-307.39756072618184</v>
      </c>
      <c r="AA7" s="22">
        <v>-19736813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-8487672</v>
      </c>
      <c r="G8" s="20">
        <v>735080</v>
      </c>
      <c r="H8" s="20">
        <v>763461</v>
      </c>
      <c r="I8" s="20">
        <v>788819</v>
      </c>
      <c r="J8" s="20">
        <v>2287360</v>
      </c>
      <c r="K8" s="20">
        <v>851505</v>
      </c>
      <c r="L8" s="20"/>
      <c r="M8" s="20">
        <v>872360</v>
      </c>
      <c r="N8" s="20">
        <v>1723865</v>
      </c>
      <c r="O8" s="20"/>
      <c r="P8" s="20"/>
      <c r="Q8" s="20"/>
      <c r="R8" s="20"/>
      <c r="S8" s="20"/>
      <c r="T8" s="20"/>
      <c r="U8" s="20"/>
      <c r="V8" s="20"/>
      <c r="W8" s="20">
        <v>4011225</v>
      </c>
      <c r="X8" s="20">
        <v>-4243836</v>
      </c>
      <c r="Y8" s="20">
        <v>8255061</v>
      </c>
      <c r="Z8" s="21">
        <v>-194.51885039855452</v>
      </c>
      <c r="AA8" s="22">
        <v>-8487672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-315312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-157656</v>
      </c>
      <c r="Y10" s="20">
        <v>157656</v>
      </c>
      <c r="Z10" s="21">
        <v>-100</v>
      </c>
      <c r="AA10" s="22">
        <v>-315312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>
        <v>554463</v>
      </c>
      <c r="L11" s="24"/>
      <c r="M11" s="20">
        <v>175092</v>
      </c>
      <c r="N11" s="24">
        <v>729555</v>
      </c>
      <c r="O11" s="24"/>
      <c r="P11" s="24"/>
      <c r="Q11" s="20"/>
      <c r="R11" s="24"/>
      <c r="S11" s="24"/>
      <c r="T11" s="20"/>
      <c r="U11" s="24"/>
      <c r="V11" s="24"/>
      <c r="W11" s="24">
        <v>12588411</v>
      </c>
      <c r="X11" s="20"/>
      <c r="Y11" s="24">
        <v>12588411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-38451281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6159165</v>
      </c>
      <c r="L13" s="31">
        <f t="shared" si="0"/>
        <v>0</v>
      </c>
      <c r="M13" s="31">
        <f t="shared" si="0"/>
        <v>4771312</v>
      </c>
      <c r="N13" s="31">
        <f t="shared" si="0"/>
        <v>10930477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103569017</v>
      </c>
      <c r="X13" s="31">
        <f t="shared" si="0"/>
        <v>-19438841</v>
      </c>
      <c r="Y13" s="31">
        <f t="shared" si="0"/>
        <v>123007858</v>
      </c>
      <c r="Z13" s="32">
        <f>+IF(X13&lt;&gt;0,+(Y13/X13)*100,0)</f>
        <v>-632.79419796684374</v>
      </c>
      <c r="AA13" s="33">
        <f>SUM(AA6:AA12)</f>
        <v>-38451281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>
        <v>-457152</v>
      </c>
      <c r="L17" s="24"/>
      <c r="M17" s="20">
        <v>-457134</v>
      </c>
      <c r="N17" s="24">
        <v>-914286</v>
      </c>
      <c r="O17" s="24"/>
      <c r="P17" s="24"/>
      <c r="Q17" s="20"/>
      <c r="R17" s="24"/>
      <c r="S17" s="24"/>
      <c r="T17" s="20"/>
      <c r="U17" s="24"/>
      <c r="V17" s="24"/>
      <c r="W17" s="24">
        <v>-2084282</v>
      </c>
      <c r="X17" s="20">
        <v>1666773</v>
      </c>
      <c r="Y17" s="24">
        <v>-3751055</v>
      </c>
      <c r="Z17" s="25">
        <v>-225.04894187750821</v>
      </c>
      <c r="AA17" s="26">
        <v>-935829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-457152</v>
      </c>
      <c r="L25" s="36">
        <f t="shared" si="1"/>
        <v>0</v>
      </c>
      <c r="M25" s="36">
        <f t="shared" si="1"/>
        <v>-457134</v>
      </c>
      <c r="N25" s="36">
        <f t="shared" si="1"/>
        <v>-914286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-2084282</v>
      </c>
      <c r="X25" s="36">
        <f t="shared" si="1"/>
        <v>1666773</v>
      </c>
      <c r="Y25" s="36">
        <f t="shared" si="1"/>
        <v>-3751055</v>
      </c>
      <c r="Z25" s="37">
        <f>+IF(X25&lt;&gt;0,+(Y25/X25)*100,0)</f>
        <v>-225.04894187750821</v>
      </c>
      <c r="AA25" s="38">
        <f>SUM(AA15:AA24)</f>
        <v>-935829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-39387110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5702013</v>
      </c>
      <c r="L26" s="31">
        <f t="shared" si="2"/>
        <v>0</v>
      </c>
      <c r="M26" s="31">
        <f t="shared" si="2"/>
        <v>4314178</v>
      </c>
      <c r="N26" s="31">
        <f t="shared" si="2"/>
        <v>10016191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101484735</v>
      </c>
      <c r="X26" s="31">
        <f t="shared" si="2"/>
        <v>-17772068</v>
      </c>
      <c r="Y26" s="31">
        <f t="shared" si="2"/>
        <v>119256803</v>
      </c>
      <c r="Z26" s="32">
        <f>+IF(X26&lt;&gt;0,+(Y26/X26)*100,0)</f>
        <v>-671.03503655286488</v>
      </c>
      <c r="AA26" s="33">
        <f>+AA13+AA25</f>
        <v>-39387110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>
        <v>-117</v>
      </c>
      <c r="N31" s="20">
        <v>-117</v>
      </c>
      <c r="O31" s="20"/>
      <c r="P31" s="20"/>
      <c r="Q31" s="20"/>
      <c r="R31" s="20"/>
      <c r="S31" s="20"/>
      <c r="T31" s="20"/>
      <c r="U31" s="20"/>
      <c r="V31" s="20"/>
      <c r="W31" s="20">
        <v>-60630</v>
      </c>
      <c r="X31" s="20">
        <v>-35755</v>
      </c>
      <c r="Y31" s="20">
        <v>-24875</v>
      </c>
      <c r="Z31" s="21">
        <v>69.570689414067971</v>
      </c>
      <c r="AA31" s="22">
        <v>-35755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>
        <v>4178276</v>
      </c>
      <c r="L32" s="20"/>
      <c r="M32" s="20">
        <v>-1134872</v>
      </c>
      <c r="N32" s="20">
        <v>3043404</v>
      </c>
      <c r="O32" s="20"/>
      <c r="P32" s="20"/>
      <c r="Q32" s="20"/>
      <c r="R32" s="20"/>
      <c r="S32" s="20"/>
      <c r="T32" s="20"/>
      <c r="U32" s="20"/>
      <c r="V32" s="20"/>
      <c r="W32" s="20">
        <v>95317566</v>
      </c>
      <c r="X32" s="20">
        <v>1864938</v>
      </c>
      <c r="Y32" s="20">
        <v>93452628</v>
      </c>
      <c r="Z32" s="21">
        <v>5011.0313586832381</v>
      </c>
      <c r="AA32" s="22">
        <v>1864938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4907940</v>
      </c>
      <c r="G35" s="20">
        <v>2429137</v>
      </c>
      <c r="H35" s="20">
        <v>191249</v>
      </c>
      <c r="I35" s="20">
        <v>198535</v>
      </c>
      <c r="J35" s="20">
        <v>2818921</v>
      </c>
      <c r="K35" s="20">
        <v>53571</v>
      </c>
      <c r="L35" s="20"/>
      <c r="M35" s="20">
        <v>792755</v>
      </c>
      <c r="N35" s="20">
        <v>846326</v>
      </c>
      <c r="O35" s="20"/>
      <c r="P35" s="20"/>
      <c r="Q35" s="20"/>
      <c r="R35" s="20"/>
      <c r="S35" s="20"/>
      <c r="T35" s="20"/>
      <c r="U35" s="20"/>
      <c r="V35" s="20"/>
      <c r="W35" s="20">
        <v>3665247</v>
      </c>
      <c r="X35" s="20">
        <v>2453970</v>
      </c>
      <c r="Y35" s="20">
        <v>1211277</v>
      </c>
      <c r="Z35" s="21">
        <v>49.359894375236863</v>
      </c>
      <c r="AA35" s="22">
        <v>4907940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6737123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4231847</v>
      </c>
      <c r="L37" s="31">
        <f t="shared" si="3"/>
        <v>0</v>
      </c>
      <c r="M37" s="31">
        <f t="shared" si="3"/>
        <v>-342234</v>
      </c>
      <c r="N37" s="31">
        <f t="shared" si="3"/>
        <v>3889613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98922183</v>
      </c>
      <c r="X37" s="31">
        <f t="shared" si="3"/>
        <v>4283153</v>
      </c>
      <c r="Y37" s="31">
        <f t="shared" si="3"/>
        <v>94639030</v>
      </c>
      <c r="Z37" s="32">
        <f>+IF(X37&lt;&gt;0,+(Y37/X37)*100,0)</f>
        <v>2209.5645427562358</v>
      </c>
      <c r="AA37" s="33">
        <f>SUM(AA29:AA36)</f>
        <v>6737123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6737123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4231847</v>
      </c>
      <c r="L44" s="31">
        <f t="shared" si="5"/>
        <v>0</v>
      </c>
      <c r="M44" s="31">
        <f t="shared" si="5"/>
        <v>-342234</v>
      </c>
      <c r="N44" s="31">
        <f t="shared" si="5"/>
        <v>3889613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98922183</v>
      </c>
      <c r="X44" s="31">
        <f t="shared" si="5"/>
        <v>4283153</v>
      </c>
      <c r="Y44" s="31">
        <f t="shared" si="5"/>
        <v>94639030</v>
      </c>
      <c r="Z44" s="32">
        <f>+IF(X44&lt;&gt;0,+(Y44/X44)*100,0)</f>
        <v>2209.5645427562358</v>
      </c>
      <c r="AA44" s="33">
        <f>+AA37+AA43</f>
        <v>6737123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-46124233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1470166</v>
      </c>
      <c r="L45" s="44">
        <f t="shared" si="6"/>
        <v>0</v>
      </c>
      <c r="M45" s="44">
        <f t="shared" si="6"/>
        <v>4656412</v>
      </c>
      <c r="N45" s="44">
        <f t="shared" si="6"/>
        <v>6126578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2562552</v>
      </c>
      <c r="X45" s="44">
        <f t="shared" si="6"/>
        <v>-22055221</v>
      </c>
      <c r="Y45" s="44">
        <f t="shared" si="6"/>
        <v>24617773</v>
      </c>
      <c r="Z45" s="45">
        <f>+IF(X45&lt;&gt;0,+(Y45/X45)*100,0)</f>
        <v>-111.61879992043606</v>
      </c>
      <c r="AA45" s="46">
        <f>+AA26-AA44</f>
        <v>-46124233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-48138024</v>
      </c>
      <c r="G47" s="20">
        <v>3236218</v>
      </c>
      <c r="H47" s="20">
        <v>-3736851</v>
      </c>
      <c r="I47" s="20">
        <v>-3666528</v>
      </c>
      <c r="J47" s="20">
        <v>-4167161</v>
      </c>
      <c r="K47" s="20">
        <v>503724</v>
      </c>
      <c r="L47" s="20"/>
      <c r="M47" s="20">
        <v>4656295</v>
      </c>
      <c r="N47" s="20">
        <v>5160019</v>
      </c>
      <c r="O47" s="20"/>
      <c r="P47" s="20"/>
      <c r="Q47" s="20"/>
      <c r="R47" s="20"/>
      <c r="S47" s="20"/>
      <c r="T47" s="20"/>
      <c r="U47" s="20"/>
      <c r="V47" s="20"/>
      <c r="W47" s="20">
        <v>992858</v>
      </c>
      <c r="X47" s="20">
        <v>-24069012</v>
      </c>
      <c r="Y47" s="20">
        <v>25061870</v>
      </c>
      <c r="Z47" s="47">
        <v>-104.12504676137102</v>
      </c>
      <c r="AA47" s="22">
        <v>-48138024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-48138024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503724</v>
      </c>
      <c r="L50" s="52">
        <f t="shared" si="7"/>
        <v>0</v>
      </c>
      <c r="M50" s="52">
        <f t="shared" si="7"/>
        <v>4656295</v>
      </c>
      <c r="N50" s="52">
        <f t="shared" si="7"/>
        <v>5160019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992858</v>
      </c>
      <c r="X50" s="52">
        <f t="shared" si="7"/>
        <v>-24069012</v>
      </c>
      <c r="Y50" s="52">
        <f t="shared" si="7"/>
        <v>25061870</v>
      </c>
      <c r="Z50" s="53">
        <f>+IF(X50&lt;&gt;0,+(Y50/X50)*100,0)</f>
        <v>-104.12504676137102</v>
      </c>
      <c r="AA50" s="54">
        <f>SUM(AA47:AA49)</f>
        <v>-48138024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>
        <v>-9001641</v>
      </c>
      <c r="L7" s="20">
        <v>3972034</v>
      </c>
      <c r="M7" s="20">
        <v>1974312</v>
      </c>
      <c r="N7" s="20">
        <v>-3055295</v>
      </c>
      <c r="O7" s="20"/>
      <c r="P7" s="20"/>
      <c r="Q7" s="20"/>
      <c r="R7" s="20"/>
      <c r="S7" s="20"/>
      <c r="T7" s="20"/>
      <c r="U7" s="20"/>
      <c r="V7" s="20"/>
      <c r="W7" s="20">
        <v>109137263</v>
      </c>
      <c r="X7" s="20">
        <v>16900884</v>
      </c>
      <c r="Y7" s="20">
        <v>92236379</v>
      </c>
      <c r="Z7" s="21">
        <v>545.74884366995241</v>
      </c>
      <c r="AA7" s="22">
        <v>33801723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-9001641</v>
      </c>
      <c r="L13" s="31">
        <f t="shared" si="0"/>
        <v>3972034</v>
      </c>
      <c r="M13" s="31">
        <f t="shared" si="0"/>
        <v>1974312</v>
      </c>
      <c r="N13" s="31">
        <f t="shared" si="0"/>
        <v>-3055295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109137263</v>
      </c>
      <c r="X13" s="31">
        <f t="shared" si="0"/>
        <v>16900884</v>
      </c>
      <c r="Y13" s="31">
        <f t="shared" si="0"/>
        <v>92236379</v>
      </c>
      <c r="Z13" s="32">
        <f>+IF(X13&lt;&gt;0,+(Y13/X13)*100,0)</f>
        <v>545.74884366995241</v>
      </c>
      <c r="AA13" s="33">
        <f>SUM(AA6:AA12)</f>
        <v>33801723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622579901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298013720</v>
      </c>
      <c r="X17" s="20">
        <v>311290038</v>
      </c>
      <c r="Y17" s="24">
        <v>-13276318</v>
      </c>
      <c r="Z17" s="25">
        <v>-4.2649350699748378</v>
      </c>
      <c r="AA17" s="26">
        <v>622579901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622579901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298013720</v>
      </c>
      <c r="X25" s="36">
        <f t="shared" si="1"/>
        <v>311290038</v>
      </c>
      <c r="Y25" s="36">
        <f t="shared" si="1"/>
        <v>-13276318</v>
      </c>
      <c r="Z25" s="37">
        <f>+IF(X25&lt;&gt;0,+(Y25/X25)*100,0)</f>
        <v>-4.2649350699748378</v>
      </c>
      <c r="AA25" s="38">
        <f>SUM(AA15:AA24)</f>
        <v>622579901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656381624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-9001641</v>
      </c>
      <c r="L26" s="31">
        <f t="shared" si="2"/>
        <v>3972034</v>
      </c>
      <c r="M26" s="31">
        <f t="shared" si="2"/>
        <v>1974312</v>
      </c>
      <c r="N26" s="31">
        <f t="shared" si="2"/>
        <v>-3055295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407150983</v>
      </c>
      <c r="X26" s="31">
        <f t="shared" si="2"/>
        <v>328190922</v>
      </c>
      <c r="Y26" s="31">
        <f t="shared" si="2"/>
        <v>78960061</v>
      </c>
      <c r="Z26" s="32">
        <f>+IF(X26&lt;&gt;0,+(Y26/X26)*100,0)</f>
        <v>24.059184976481465</v>
      </c>
      <c r="AA26" s="33">
        <f>+AA13+AA25</f>
        <v>656381624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>
        <v>1116013</v>
      </c>
      <c r="L31" s="20">
        <v>10451</v>
      </c>
      <c r="M31" s="20">
        <v>-2083</v>
      </c>
      <c r="N31" s="20">
        <v>1124381</v>
      </c>
      <c r="O31" s="20"/>
      <c r="P31" s="20"/>
      <c r="Q31" s="20"/>
      <c r="R31" s="20"/>
      <c r="S31" s="20"/>
      <c r="T31" s="20"/>
      <c r="U31" s="20"/>
      <c r="V31" s="20"/>
      <c r="W31" s="20">
        <v>6079305</v>
      </c>
      <c r="X31" s="20">
        <v>2303748</v>
      </c>
      <c r="Y31" s="20">
        <v>3775557</v>
      </c>
      <c r="Z31" s="21">
        <v>163.88758666312461</v>
      </c>
      <c r="AA31" s="22">
        <v>4607515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>
        <v>-1330673</v>
      </c>
      <c r="L35" s="20">
        <v>592074</v>
      </c>
      <c r="M35" s="20">
        <v>197945</v>
      </c>
      <c r="N35" s="20">
        <v>-540654</v>
      </c>
      <c r="O35" s="20"/>
      <c r="P35" s="20"/>
      <c r="Q35" s="20"/>
      <c r="R35" s="20"/>
      <c r="S35" s="20"/>
      <c r="T35" s="20"/>
      <c r="U35" s="20"/>
      <c r="V35" s="20"/>
      <c r="W35" s="20">
        <v>13492727</v>
      </c>
      <c r="X35" s="20">
        <v>3150438</v>
      </c>
      <c r="Y35" s="20">
        <v>10342289</v>
      </c>
      <c r="Z35" s="21">
        <v>328.28098823084287</v>
      </c>
      <c r="AA35" s="22">
        <v>6300876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-214660</v>
      </c>
      <c r="L37" s="31">
        <f t="shared" si="3"/>
        <v>602525</v>
      </c>
      <c r="M37" s="31">
        <f t="shared" si="3"/>
        <v>195862</v>
      </c>
      <c r="N37" s="31">
        <f t="shared" si="3"/>
        <v>583727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19572032</v>
      </c>
      <c r="X37" s="31">
        <f t="shared" si="3"/>
        <v>5454186</v>
      </c>
      <c r="Y37" s="31">
        <f t="shared" si="3"/>
        <v>14117846</v>
      </c>
      <c r="Z37" s="32">
        <f>+IF(X37&lt;&gt;0,+(Y37/X37)*100,0)</f>
        <v>258.84423450172034</v>
      </c>
      <c r="AA37" s="33">
        <f>SUM(AA29:AA36)</f>
        <v>10908391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-214660</v>
      </c>
      <c r="L44" s="31">
        <f t="shared" si="5"/>
        <v>602525</v>
      </c>
      <c r="M44" s="31">
        <f t="shared" si="5"/>
        <v>195862</v>
      </c>
      <c r="N44" s="31">
        <f t="shared" si="5"/>
        <v>583727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19572032</v>
      </c>
      <c r="X44" s="31">
        <f t="shared" si="5"/>
        <v>5454186</v>
      </c>
      <c r="Y44" s="31">
        <f t="shared" si="5"/>
        <v>14117846</v>
      </c>
      <c r="Z44" s="32">
        <f>+IF(X44&lt;&gt;0,+(Y44/X44)*100,0)</f>
        <v>258.84423450172034</v>
      </c>
      <c r="AA44" s="33">
        <f>+AA37+AA43</f>
        <v>10908391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645473233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-8786981</v>
      </c>
      <c r="L45" s="44">
        <f t="shared" si="6"/>
        <v>3369509</v>
      </c>
      <c r="M45" s="44">
        <f t="shared" si="6"/>
        <v>1778450</v>
      </c>
      <c r="N45" s="44">
        <f t="shared" si="6"/>
        <v>-3639022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387578951</v>
      </c>
      <c r="X45" s="44">
        <f t="shared" si="6"/>
        <v>322736736</v>
      </c>
      <c r="Y45" s="44">
        <f t="shared" si="6"/>
        <v>64842215</v>
      </c>
      <c r="Z45" s="45">
        <f>+IF(X45&lt;&gt;0,+(Y45/X45)*100,0)</f>
        <v>20.0913648082504</v>
      </c>
      <c r="AA45" s="46">
        <f>+AA26-AA44</f>
        <v>645473233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>
        <v>30589895</v>
      </c>
      <c r="L47" s="20">
        <v>32512043</v>
      </c>
      <c r="M47" s="20">
        <v>34635865</v>
      </c>
      <c r="N47" s="20">
        <v>97737803</v>
      </c>
      <c r="O47" s="20"/>
      <c r="P47" s="20"/>
      <c r="Q47" s="20"/>
      <c r="R47" s="20"/>
      <c r="S47" s="20"/>
      <c r="T47" s="20"/>
      <c r="U47" s="20"/>
      <c r="V47" s="20"/>
      <c r="W47" s="20">
        <v>-255881154</v>
      </c>
      <c r="X47" s="20">
        <v>37638864</v>
      </c>
      <c r="Y47" s="20">
        <v>-293520018</v>
      </c>
      <c r="Z47" s="47">
        <v>-779.83229780792533</v>
      </c>
      <c r="AA47" s="22">
        <v>75277744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30589895</v>
      </c>
      <c r="L50" s="52">
        <f t="shared" si="7"/>
        <v>32512043</v>
      </c>
      <c r="M50" s="52">
        <f t="shared" si="7"/>
        <v>34635865</v>
      </c>
      <c r="N50" s="52">
        <f t="shared" si="7"/>
        <v>97737803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-255881154</v>
      </c>
      <c r="X50" s="52">
        <f t="shared" si="7"/>
        <v>37638864</v>
      </c>
      <c r="Y50" s="52">
        <f t="shared" si="7"/>
        <v>-293520018</v>
      </c>
      <c r="Z50" s="53">
        <f>+IF(X50&lt;&gt;0,+(Y50/X50)*100,0)</f>
        <v>-779.83229780792533</v>
      </c>
      <c r="AA50" s="54">
        <f>SUM(AA47:AA49)</f>
        <v>75277744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>
        <v>-1539213</v>
      </c>
      <c r="L7" s="20">
        <v>4250166</v>
      </c>
      <c r="M7" s="20">
        <v>4888732</v>
      </c>
      <c r="N7" s="20">
        <v>7599685</v>
      </c>
      <c r="O7" s="20"/>
      <c r="P7" s="20"/>
      <c r="Q7" s="20"/>
      <c r="R7" s="20"/>
      <c r="S7" s="20"/>
      <c r="T7" s="20"/>
      <c r="U7" s="20"/>
      <c r="V7" s="20"/>
      <c r="W7" s="20">
        <v>114001468</v>
      </c>
      <c r="X7" s="20">
        <v>319521390</v>
      </c>
      <c r="Y7" s="20">
        <v>-205519922</v>
      </c>
      <c r="Z7" s="21">
        <v>-64.321177996878404</v>
      </c>
      <c r="AA7" s="22">
        <v>639042740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-1539213</v>
      </c>
      <c r="L13" s="31">
        <f t="shared" si="0"/>
        <v>4250166</v>
      </c>
      <c r="M13" s="31">
        <f t="shared" si="0"/>
        <v>4888732</v>
      </c>
      <c r="N13" s="31">
        <f t="shared" si="0"/>
        <v>7599685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114001468</v>
      </c>
      <c r="X13" s="31">
        <f t="shared" si="0"/>
        <v>319521390</v>
      </c>
      <c r="Y13" s="31">
        <f t="shared" si="0"/>
        <v>-205519922</v>
      </c>
      <c r="Z13" s="32">
        <f>+IF(X13&lt;&gt;0,+(Y13/X13)*100,0)</f>
        <v>-64.321177996878404</v>
      </c>
      <c r="AA13" s="33">
        <f>SUM(AA6:AA12)</f>
        <v>639042740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132571728</v>
      </c>
      <c r="D17" s="18"/>
      <c r="E17" s="19">
        <v>196550043</v>
      </c>
      <c r="F17" s="20">
        <v>196550043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>
        <v>4455430</v>
      </c>
      <c r="M17" s="20">
        <v>-2083991</v>
      </c>
      <c r="N17" s="24">
        <v>2371439</v>
      </c>
      <c r="O17" s="24"/>
      <c r="P17" s="24"/>
      <c r="Q17" s="20"/>
      <c r="R17" s="24"/>
      <c r="S17" s="24"/>
      <c r="T17" s="20"/>
      <c r="U17" s="24"/>
      <c r="V17" s="24"/>
      <c r="W17" s="24">
        <v>135801645</v>
      </c>
      <c r="X17" s="20">
        <v>98275038</v>
      </c>
      <c r="Y17" s="24">
        <v>37526607</v>
      </c>
      <c r="Z17" s="25">
        <v>38.185288720010469</v>
      </c>
      <c r="AA17" s="26">
        <v>196550043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132571728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196550043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4455430</v>
      </c>
      <c r="M25" s="36">
        <f t="shared" si="1"/>
        <v>-2083991</v>
      </c>
      <c r="N25" s="36">
        <f t="shared" si="1"/>
        <v>2371439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135801645</v>
      </c>
      <c r="X25" s="36">
        <f t="shared" si="1"/>
        <v>98275038</v>
      </c>
      <c r="Y25" s="36">
        <f t="shared" si="1"/>
        <v>37526607</v>
      </c>
      <c r="Z25" s="37">
        <f>+IF(X25&lt;&gt;0,+(Y25/X25)*100,0)</f>
        <v>38.185288720010469</v>
      </c>
      <c r="AA25" s="38">
        <f>SUM(AA15:AA24)</f>
        <v>196550043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213723422</v>
      </c>
      <c r="D26" s="29">
        <f>+D13+D25</f>
        <v>0</v>
      </c>
      <c r="E26" s="30">
        <f t="shared" si="2"/>
        <v>835592783</v>
      </c>
      <c r="F26" s="31">
        <f t="shared" si="2"/>
        <v>835592783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-1539213</v>
      </c>
      <c r="L26" s="31">
        <f t="shared" si="2"/>
        <v>8705596</v>
      </c>
      <c r="M26" s="31">
        <f t="shared" si="2"/>
        <v>2804741</v>
      </c>
      <c r="N26" s="31">
        <f t="shared" si="2"/>
        <v>9971124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249803113</v>
      </c>
      <c r="X26" s="31">
        <f t="shared" si="2"/>
        <v>417796428</v>
      </c>
      <c r="Y26" s="31">
        <f t="shared" si="2"/>
        <v>-167993315</v>
      </c>
      <c r="Z26" s="32">
        <f>+IF(X26&lt;&gt;0,+(Y26/X26)*100,0)</f>
        <v>-40.209370818268461</v>
      </c>
      <c r="AA26" s="33">
        <f>+AA13+AA25</f>
        <v>835592783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>
        <v>-5232</v>
      </c>
      <c r="L31" s="20">
        <v>840</v>
      </c>
      <c r="M31" s="20">
        <v>-441</v>
      </c>
      <c r="N31" s="20">
        <v>-4833</v>
      </c>
      <c r="O31" s="20"/>
      <c r="P31" s="20"/>
      <c r="Q31" s="20"/>
      <c r="R31" s="20"/>
      <c r="S31" s="20"/>
      <c r="T31" s="20"/>
      <c r="U31" s="20"/>
      <c r="V31" s="20"/>
      <c r="W31" s="20">
        <v>5176748</v>
      </c>
      <c r="X31" s="20">
        <v>2563698</v>
      </c>
      <c r="Y31" s="20">
        <v>2613050</v>
      </c>
      <c r="Z31" s="21">
        <v>101.92503173150659</v>
      </c>
      <c r="AA31" s="22">
        <v>5127406</v>
      </c>
    </row>
    <row r="32" spans="1:27" ht="13.5" x14ac:dyDescent="0.25">
      <c r="A32" s="23" t="s">
        <v>59</v>
      </c>
      <c r="B32" s="17" t="s">
        <v>32</v>
      </c>
      <c r="C32" s="18">
        <v>2145396298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>
        <v>59940309</v>
      </c>
      <c r="L32" s="20">
        <v>34588938</v>
      </c>
      <c r="M32" s="20">
        <v>-169015</v>
      </c>
      <c r="N32" s="20">
        <v>94360232</v>
      </c>
      <c r="O32" s="20"/>
      <c r="P32" s="20"/>
      <c r="Q32" s="20"/>
      <c r="R32" s="20"/>
      <c r="S32" s="20"/>
      <c r="T32" s="20"/>
      <c r="U32" s="20"/>
      <c r="V32" s="20"/>
      <c r="W32" s="20">
        <v>2373536387</v>
      </c>
      <c r="X32" s="20">
        <v>964827456</v>
      </c>
      <c r="Y32" s="20">
        <v>1408708931</v>
      </c>
      <c r="Z32" s="21">
        <v>146.00630633380317</v>
      </c>
      <c r="AA32" s="22">
        <v>1929654938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>
        <v>-29233</v>
      </c>
      <c r="L35" s="20">
        <v>251783</v>
      </c>
      <c r="M35" s="20">
        <v>-155721</v>
      </c>
      <c r="N35" s="20">
        <v>66829</v>
      </c>
      <c r="O35" s="20"/>
      <c r="P35" s="20"/>
      <c r="Q35" s="20"/>
      <c r="R35" s="20"/>
      <c r="S35" s="20"/>
      <c r="T35" s="20"/>
      <c r="U35" s="20"/>
      <c r="V35" s="20"/>
      <c r="W35" s="20">
        <v>25869594</v>
      </c>
      <c r="X35" s="20">
        <v>11709798</v>
      </c>
      <c r="Y35" s="20">
        <v>14159796</v>
      </c>
      <c r="Z35" s="21">
        <v>120.92263248264403</v>
      </c>
      <c r="AA35" s="22">
        <v>23419616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2173526224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59905844</v>
      </c>
      <c r="L37" s="31">
        <f t="shared" si="3"/>
        <v>34841561</v>
      </c>
      <c r="M37" s="31">
        <f t="shared" si="3"/>
        <v>-325177</v>
      </c>
      <c r="N37" s="31">
        <f t="shared" si="3"/>
        <v>94422228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2404582729</v>
      </c>
      <c r="X37" s="31">
        <f t="shared" si="3"/>
        <v>979100952</v>
      </c>
      <c r="Y37" s="31">
        <f t="shared" si="3"/>
        <v>1425481777</v>
      </c>
      <c r="Z37" s="32">
        <f>+IF(X37&lt;&gt;0,+(Y37/X37)*100,0)</f>
        <v>145.59088867069144</v>
      </c>
      <c r="AA37" s="33">
        <f>SUM(AA29:AA36)</f>
        <v>1958201960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2173526224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59905844</v>
      </c>
      <c r="L44" s="31">
        <f t="shared" si="5"/>
        <v>34841561</v>
      </c>
      <c r="M44" s="31">
        <f t="shared" si="5"/>
        <v>-325177</v>
      </c>
      <c r="N44" s="31">
        <f t="shared" si="5"/>
        <v>94422228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2404582729</v>
      </c>
      <c r="X44" s="31">
        <f t="shared" si="5"/>
        <v>979100952</v>
      </c>
      <c r="Y44" s="31">
        <f t="shared" si="5"/>
        <v>1425481777</v>
      </c>
      <c r="Z44" s="32">
        <f>+IF(X44&lt;&gt;0,+(Y44/X44)*100,0)</f>
        <v>145.59088867069144</v>
      </c>
      <c r="AA44" s="33">
        <f>+AA37+AA43</f>
        <v>1958201960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-1959802802</v>
      </c>
      <c r="D45" s="42">
        <f t="shared" si="6"/>
        <v>0</v>
      </c>
      <c r="E45" s="43">
        <f t="shared" si="6"/>
        <v>-1122609177</v>
      </c>
      <c r="F45" s="44">
        <f t="shared" si="6"/>
        <v>-1122609177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-61445057</v>
      </c>
      <c r="L45" s="44">
        <f t="shared" si="6"/>
        <v>-26135965</v>
      </c>
      <c r="M45" s="44">
        <f t="shared" si="6"/>
        <v>3129918</v>
      </c>
      <c r="N45" s="44">
        <f t="shared" si="6"/>
        <v>-84451104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-2154779616</v>
      </c>
      <c r="X45" s="44">
        <f t="shared" si="6"/>
        <v>-561304524</v>
      </c>
      <c r="Y45" s="44">
        <f t="shared" si="6"/>
        <v>-1593475092</v>
      </c>
      <c r="Z45" s="45">
        <f>+IF(X45&lt;&gt;0,+(Y45/X45)*100,0)</f>
        <v>283.88780490213901</v>
      </c>
      <c r="AA45" s="46">
        <f>+AA26-AA44</f>
        <v>-1122609177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-153484232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>
        <v>-39098652</v>
      </c>
      <c r="L47" s="20">
        <v>-2877806</v>
      </c>
      <c r="M47" s="20">
        <v>15670239</v>
      </c>
      <c r="N47" s="20">
        <v>-26306219</v>
      </c>
      <c r="O47" s="20"/>
      <c r="P47" s="20"/>
      <c r="Q47" s="20"/>
      <c r="R47" s="20"/>
      <c r="S47" s="20"/>
      <c r="T47" s="20"/>
      <c r="U47" s="20"/>
      <c r="V47" s="20"/>
      <c r="W47" s="20">
        <v>-202265575</v>
      </c>
      <c r="X47" s="20">
        <v>-66209658</v>
      </c>
      <c r="Y47" s="20">
        <v>-136055917</v>
      </c>
      <c r="Z47" s="47">
        <v>205.49255366943595</v>
      </c>
      <c r="AA47" s="22">
        <v>-132419299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-153484232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-39098652</v>
      </c>
      <c r="L50" s="52">
        <f t="shared" si="7"/>
        <v>-2877806</v>
      </c>
      <c r="M50" s="52">
        <f t="shared" si="7"/>
        <v>15670239</v>
      </c>
      <c r="N50" s="52">
        <f t="shared" si="7"/>
        <v>-26306219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-202265575</v>
      </c>
      <c r="X50" s="52">
        <f t="shared" si="7"/>
        <v>-66209658</v>
      </c>
      <c r="Y50" s="52">
        <f t="shared" si="7"/>
        <v>-136055917</v>
      </c>
      <c r="Z50" s="53">
        <f>+IF(X50&lt;&gt;0,+(Y50/X50)*100,0)</f>
        <v>205.49255366943595</v>
      </c>
      <c r="AA50" s="54">
        <f>SUM(AA47:AA49)</f>
        <v>-132419299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66259445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>
        <v>-1306693</v>
      </c>
      <c r="L7" s="20">
        <v>1275476</v>
      </c>
      <c r="M7" s="20">
        <v>5007147</v>
      </c>
      <c r="N7" s="20">
        <v>4975930</v>
      </c>
      <c r="O7" s="20"/>
      <c r="P7" s="20"/>
      <c r="Q7" s="20"/>
      <c r="R7" s="20"/>
      <c r="S7" s="20"/>
      <c r="T7" s="20"/>
      <c r="U7" s="20"/>
      <c r="V7" s="20"/>
      <c r="W7" s="20">
        <v>70311710</v>
      </c>
      <c r="X7" s="20">
        <v>41392686</v>
      </c>
      <c r="Y7" s="20">
        <v>28919024</v>
      </c>
      <c r="Z7" s="21">
        <v>69.865057802723896</v>
      </c>
      <c r="AA7" s="22">
        <v>82785320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66259445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-1306693</v>
      </c>
      <c r="L13" s="31">
        <f t="shared" si="0"/>
        <v>1275476</v>
      </c>
      <c r="M13" s="31">
        <f t="shared" si="0"/>
        <v>5007147</v>
      </c>
      <c r="N13" s="31">
        <f t="shared" si="0"/>
        <v>4975930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70311710</v>
      </c>
      <c r="X13" s="31">
        <f t="shared" si="0"/>
        <v>41392686</v>
      </c>
      <c r="Y13" s="31">
        <f t="shared" si="0"/>
        <v>28919024</v>
      </c>
      <c r="Z13" s="32">
        <f>+IF(X13&lt;&gt;0,+(Y13/X13)*100,0)</f>
        <v>69.865057802723896</v>
      </c>
      <c r="AA13" s="33">
        <f>SUM(AA6:AA12)</f>
        <v>82785320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379169313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>
        <v>-622146</v>
      </c>
      <c r="L17" s="24">
        <v>943015</v>
      </c>
      <c r="M17" s="20">
        <v>3915377</v>
      </c>
      <c r="N17" s="24">
        <v>4236246</v>
      </c>
      <c r="O17" s="24"/>
      <c r="P17" s="24"/>
      <c r="Q17" s="20"/>
      <c r="R17" s="24"/>
      <c r="S17" s="24"/>
      <c r="T17" s="20"/>
      <c r="U17" s="24"/>
      <c r="V17" s="24"/>
      <c r="W17" s="24">
        <v>289609243</v>
      </c>
      <c r="X17" s="20">
        <v>189584832</v>
      </c>
      <c r="Y17" s="24">
        <v>100024411</v>
      </c>
      <c r="Z17" s="25">
        <v>52.759711810700125</v>
      </c>
      <c r="AA17" s="26">
        <v>379169313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379169313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-622146</v>
      </c>
      <c r="L25" s="36">
        <f t="shared" si="1"/>
        <v>943015</v>
      </c>
      <c r="M25" s="36">
        <f t="shared" si="1"/>
        <v>3915377</v>
      </c>
      <c r="N25" s="36">
        <f t="shared" si="1"/>
        <v>4236246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289609243</v>
      </c>
      <c r="X25" s="36">
        <f t="shared" si="1"/>
        <v>189584832</v>
      </c>
      <c r="Y25" s="36">
        <f t="shared" si="1"/>
        <v>100024411</v>
      </c>
      <c r="Z25" s="37">
        <f>+IF(X25&lt;&gt;0,+(Y25/X25)*100,0)</f>
        <v>52.759711810700125</v>
      </c>
      <c r="AA25" s="38">
        <f>SUM(AA15:AA24)</f>
        <v>379169313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353061804</v>
      </c>
      <c r="D26" s="29">
        <f>+D13+D25</f>
        <v>0</v>
      </c>
      <c r="E26" s="30">
        <f t="shared" si="2"/>
        <v>461954633</v>
      </c>
      <c r="F26" s="31">
        <f t="shared" si="2"/>
        <v>461954633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-1928839</v>
      </c>
      <c r="L26" s="31">
        <f t="shared" si="2"/>
        <v>2218491</v>
      </c>
      <c r="M26" s="31">
        <f t="shared" si="2"/>
        <v>8922524</v>
      </c>
      <c r="N26" s="31">
        <f t="shared" si="2"/>
        <v>9212176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359920953</v>
      </c>
      <c r="X26" s="31">
        <f t="shared" si="2"/>
        <v>230977518</v>
      </c>
      <c r="Y26" s="31">
        <f t="shared" si="2"/>
        <v>128943435</v>
      </c>
      <c r="Z26" s="32">
        <f>+IF(X26&lt;&gt;0,+(Y26/X26)*100,0)</f>
        <v>55.825101991095082</v>
      </c>
      <c r="AA26" s="33">
        <f>+AA13+AA25</f>
        <v>461954633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>
        <v>25411</v>
      </c>
      <c r="L31" s="20">
        <v>2793</v>
      </c>
      <c r="M31" s="20">
        <v>16188</v>
      </c>
      <c r="N31" s="20">
        <v>44392</v>
      </c>
      <c r="O31" s="20"/>
      <c r="P31" s="20"/>
      <c r="Q31" s="20"/>
      <c r="R31" s="20"/>
      <c r="S31" s="20"/>
      <c r="T31" s="20"/>
      <c r="U31" s="20"/>
      <c r="V31" s="20"/>
      <c r="W31" s="20">
        <v>4004339</v>
      </c>
      <c r="X31" s="20">
        <v>1953360</v>
      </c>
      <c r="Y31" s="20">
        <v>2050979</v>
      </c>
      <c r="Z31" s="21">
        <v>104.99749150182249</v>
      </c>
      <c r="AA31" s="22">
        <v>3906732</v>
      </c>
    </row>
    <row r="32" spans="1:27" ht="13.5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>
        <v>-1</v>
      </c>
      <c r="L32" s="20"/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52627</v>
      </c>
      <c r="X32" s="20">
        <v>28736892</v>
      </c>
      <c r="Y32" s="20">
        <v>-28684265</v>
      </c>
      <c r="Z32" s="21">
        <v>-99.816866068884565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>
        <v>-8926427</v>
      </c>
      <c r="N33" s="20">
        <v>-8926427</v>
      </c>
      <c r="O33" s="20"/>
      <c r="P33" s="20"/>
      <c r="Q33" s="20"/>
      <c r="R33" s="20"/>
      <c r="S33" s="20"/>
      <c r="T33" s="20"/>
      <c r="U33" s="20"/>
      <c r="V33" s="20"/>
      <c r="W33" s="20">
        <v>-6079154</v>
      </c>
      <c r="X33" s="20">
        <v>-6</v>
      </c>
      <c r="Y33" s="20">
        <v>-6079148</v>
      </c>
      <c r="Z33" s="21">
        <v>101319133.33333334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>
        <v>332031</v>
      </c>
      <c r="L35" s="20">
        <v>665745</v>
      </c>
      <c r="M35" s="20">
        <v>748041</v>
      </c>
      <c r="N35" s="20">
        <v>1745817</v>
      </c>
      <c r="O35" s="20"/>
      <c r="P35" s="20"/>
      <c r="Q35" s="20"/>
      <c r="R35" s="20"/>
      <c r="S35" s="20"/>
      <c r="T35" s="20"/>
      <c r="U35" s="20"/>
      <c r="V35" s="20"/>
      <c r="W35" s="20">
        <v>28151329</v>
      </c>
      <c r="X35" s="20">
        <v>3667284</v>
      </c>
      <c r="Y35" s="20">
        <v>24484045</v>
      </c>
      <c r="Z35" s="21">
        <v>667.63427648363199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357441</v>
      </c>
      <c r="L37" s="31">
        <f t="shared" si="3"/>
        <v>668538</v>
      </c>
      <c r="M37" s="31">
        <f t="shared" si="3"/>
        <v>-8162198</v>
      </c>
      <c r="N37" s="31">
        <f t="shared" si="3"/>
        <v>-7136219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26129141</v>
      </c>
      <c r="X37" s="31">
        <f t="shared" si="3"/>
        <v>34357530</v>
      </c>
      <c r="Y37" s="31">
        <f t="shared" si="3"/>
        <v>-8228389</v>
      </c>
      <c r="Z37" s="32">
        <f>+IF(X37&lt;&gt;0,+(Y37/X37)*100,0)</f>
        <v>-23.949303107644816</v>
      </c>
      <c r="AA37" s="33">
        <f>SUM(AA29:AA36)</f>
        <v>68715108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357441</v>
      </c>
      <c r="L44" s="31">
        <f t="shared" si="5"/>
        <v>668538</v>
      </c>
      <c r="M44" s="31">
        <f t="shared" si="5"/>
        <v>-8162198</v>
      </c>
      <c r="N44" s="31">
        <f t="shared" si="5"/>
        <v>-7136219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26129141</v>
      </c>
      <c r="X44" s="31">
        <f t="shared" si="5"/>
        <v>34357530</v>
      </c>
      <c r="Y44" s="31">
        <f t="shared" si="5"/>
        <v>-8228389</v>
      </c>
      <c r="Z44" s="32">
        <f>+IF(X44&lt;&gt;0,+(Y44/X44)*100,0)</f>
        <v>-23.949303107644816</v>
      </c>
      <c r="AA44" s="33">
        <f>+AA37+AA43</f>
        <v>68715108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265950325</v>
      </c>
      <c r="D45" s="42">
        <f t="shared" si="6"/>
        <v>0</v>
      </c>
      <c r="E45" s="43">
        <f t="shared" si="6"/>
        <v>393239525</v>
      </c>
      <c r="F45" s="44">
        <f t="shared" si="6"/>
        <v>393239525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-2286280</v>
      </c>
      <c r="L45" s="44">
        <f t="shared" si="6"/>
        <v>1549953</v>
      </c>
      <c r="M45" s="44">
        <f t="shared" si="6"/>
        <v>17084722</v>
      </c>
      <c r="N45" s="44">
        <f t="shared" si="6"/>
        <v>16348395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333791812</v>
      </c>
      <c r="X45" s="44">
        <f t="shared" si="6"/>
        <v>196619988</v>
      </c>
      <c r="Y45" s="44">
        <f t="shared" si="6"/>
        <v>137171824</v>
      </c>
      <c r="Z45" s="45">
        <f>+IF(X45&lt;&gt;0,+(Y45/X45)*100,0)</f>
        <v>69.764943735018434</v>
      </c>
      <c r="AA45" s="46">
        <f>+AA26-AA44</f>
        <v>393239525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>
        <v>9369800</v>
      </c>
      <c r="L47" s="20">
        <v>-11695963</v>
      </c>
      <c r="M47" s="20">
        <v>-26232380</v>
      </c>
      <c r="N47" s="20">
        <v>-28558543</v>
      </c>
      <c r="O47" s="20"/>
      <c r="P47" s="20"/>
      <c r="Q47" s="20"/>
      <c r="R47" s="20"/>
      <c r="S47" s="20"/>
      <c r="T47" s="20"/>
      <c r="U47" s="20"/>
      <c r="V47" s="20"/>
      <c r="W47" s="20">
        <v>-148443099</v>
      </c>
      <c r="X47" s="20">
        <v>-51192498</v>
      </c>
      <c r="Y47" s="20">
        <v>-97250601</v>
      </c>
      <c r="Z47" s="47">
        <v>189.97041519638287</v>
      </c>
      <c r="AA47" s="22">
        <v>-102384971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9369800</v>
      </c>
      <c r="L50" s="52">
        <f t="shared" si="7"/>
        <v>-11695963</v>
      </c>
      <c r="M50" s="52">
        <f t="shared" si="7"/>
        <v>-26232380</v>
      </c>
      <c r="N50" s="52">
        <f t="shared" si="7"/>
        <v>-28558543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-148443099</v>
      </c>
      <c r="X50" s="52">
        <f t="shared" si="7"/>
        <v>-51192498</v>
      </c>
      <c r="Y50" s="52">
        <f t="shared" si="7"/>
        <v>-97250601</v>
      </c>
      <c r="Z50" s="53">
        <f>+IF(X50&lt;&gt;0,+(Y50/X50)*100,0)</f>
        <v>189.97041519638287</v>
      </c>
      <c r="AA50" s="54">
        <f>SUM(AA47:AA49)</f>
        <v>-102384971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>
        <v>349892</v>
      </c>
      <c r="L7" s="20">
        <v>64348</v>
      </c>
      <c r="M7" s="20">
        <v>15363</v>
      </c>
      <c r="N7" s="20">
        <v>429603</v>
      </c>
      <c r="O7" s="20"/>
      <c r="P7" s="20"/>
      <c r="Q7" s="20"/>
      <c r="R7" s="20"/>
      <c r="S7" s="20"/>
      <c r="T7" s="20"/>
      <c r="U7" s="20"/>
      <c r="V7" s="20"/>
      <c r="W7" s="20">
        <v>969241</v>
      </c>
      <c r="X7" s="20">
        <v>-281646</v>
      </c>
      <c r="Y7" s="20">
        <v>1250887</v>
      </c>
      <c r="Z7" s="21">
        <v>-444.13448087315277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349892</v>
      </c>
      <c r="L13" s="31">
        <f t="shared" si="0"/>
        <v>64348</v>
      </c>
      <c r="M13" s="31">
        <f t="shared" si="0"/>
        <v>15363</v>
      </c>
      <c r="N13" s="31">
        <f t="shared" si="0"/>
        <v>429603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969241</v>
      </c>
      <c r="X13" s="31">
        <f t="shared" si="0"/>
        <v>-281646</v>
      </c>
      <c r="Y13" s="31">
        <f t="shared" si="0"/>
        <v>1250887</v>
      </c>
      <c r="Z13" s="32">
        <f>+IF(X13&lt;&gt;0,+(Y13/X13)*100,0)</f>
        <v>-444.13448087315277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225481873</v>
      </c>
      <c r="G17" s="24">
        <v>103036175</v>
      </c>
      <c r="H17" s="24">
        <v>103404470</v>
      </c>
      <c r="I17" s="24"/>
      <c r="J17" s="20">
        <v>206440645</v>
      </c>
      <c r="K17" s="24">
        <v>103404470</v>
      </c>
      <c r="L17" s="24">
        <v>636506</v>
      </c>
      <c r="M17" s="20">
        <v>1215876</v>
      </c>
      <c r="N17" s="24">
        <v>105256852</v>
      </c>
      <c r="O17" s="24"/>
      <c r="P17" s="24"/>
      <c r="Q17" s="20"/>
      <c r="R17" s="24"/>
      <c r="S17" s="24"/>
      <c r="T17" s="20"/>
      <c r="U17" s="24"/>
      <c r="V17" s="24"/>
      <c r="W17" s="24">
        <v>311697497</v>
      </c>
      <c r="X17" s="20">
        <v>112740936</v>
      </c>
      <c r="Y17" s="24">
        <v>198956561</v>
      </c>
      <c r="Z17" s="25">
        <v>176.4723338823442</v>
      </c>
      <c r="AA17" s="26">
        <v>225481873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225481873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103404470</v>
      </c>
      <c r="L25" s="36">
        <f t="shared" si="1"/>
        <v>636506</v>
      </c>
      <c r="M25" s="36">
        <f t="shared" si="1"/>
        <v>1215876</v>
      </c>
      <c r="N25" s="36">
        <f t="shared" si="1"/>
        <v>105256852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311697497</v>
      </c>
      <c r="X25" s="36">
        <f t="shared" si="1"/>
        <v>112740936</v>
      </c>
      <c r="Y25" s="36">
        <f t="shared" si="1"/>
        <v>198956561</v>
      </c>
      <c r="Z25" s="37">
        <f>+IF(X25&lt;&gt;0,+(Y25/X25)*100,0)</f>
        <v>176.4723338823442</v>
      </c>
      <c r="AA25" s="38">
        <f>SUM(AA15:AA24)</f>
        <v>225481873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224918590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103754362</v>
      </c>
      <c r="L26" s="31">
        <f t="shared" si="2"/>
        <v>700854</v>
      </c>
      <c r="M26" s="31">
        <f t="shared" si="2"/>
        <v>1231239</v>
      </c>
      <c r="N26" s="31">
        <f t="shared" si="2"/>
        <v>105686455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312666738</v>
      </c>
      <c r="X26" s="31">
        <f t="shared" si="2"/>
        <v>112459290</v>
      </c>
      <c r="Y26" s="31">
        <f t="shared" si="2"/>
        <v>200207448</v>
      </c>
      <c r="Z26" s="32">
        <f>+IF(X26&lt;&gt;0,+(Y26/X26)*100,0)</f>
        <v>178.026597891557</v>
      </c>
      <c r="AA26" s="33">
        <f>+AA13+AA25</f>
        <v>224918590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>
        <v>375783</v>
      </c>
      <c r="L31" s="20">
        <v>19475</v>
      </c>
      <c r="M31" s="20">
        <v>5988</v>
      </c>
      <c r="N31" s="20">
        <v>401246</v>
      </c>
      <c r="O31" s="20"/>
      <c r="P31" s="20"/>
      <c r="Q31" s="20"/>
      <c r="R31" s="20"/>
      <c r="S31" s="20"/>
      <c r="T31" s="20"/>
      <c r="U31" s="20"/>
      <c r="V31" s="20"/>
      <c r="W31" s="20">
        <v>1102386</v>
      </c>
      <c r="X31" s="20">
        <v>11448</v>
      </c>
      <c r="Y31" s="20">
        <v>1090938</v>
      </c>
      <c r="Z31" s="21">
        <v>9529.5073375262054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>
        <v>221916</v>
      </c>
      <c r="L35" s="20"/>
      <c r="M35" s="20">
        <v>1533</v>
      </c>
      <c r="N35" s="20">
        <v>223449</v>
      </c>
      <c r="O35" s="20"/>
      <c r="P35" s="20"/>
      <c r="Q35" s="20"/>
      <c r="R35" s="20"/>
      <c r="S35" s="20"/>
      <c r="T35" s="20"/>
      <c r="U35" s="20"/>
      <c r="V35" s="20"/>
      <c r="W35" s="20">
        <v>664598</v>
      </c>
      <c r="X35" s="20"/>
      <c r="Y35" s="20">
        <v>664598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597699</v>
      </c>
      <c r="L37" s="31">
        <f t="shared" si="3"/>
        <v>19475</v>
      </c>
      <c r="M37" s="31">
        <f t="shared" si="3"/>
        <v>7521</v>
      </c>
      <c r="N37" s="31">
        <f t="shared" si="3"/>
        <v>624695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1766984</v>
      </c>
      <c r="X37" s="31">
        <f t="shared" si="3"/>
        <v>11448</v>
      </c>
      <c r="Y37" s="31">
        <f t="shared" si="3"/>
        <v>1755536</v>
      </c>
      <c r="Z37" s="32">
        <f>+IF(X37&lt;&gt;0,+(Y37/X37)*100,0)</f>
        <v>15334.870719776382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597699</v>
      </c>
      <c r="L44" s="31">
        <f t="shared" si="5"/>
        <v>19475</v>
      </c>
      <c r="M44" s="31">
        <f t="shared" si="5"/>
        <v>7521</v>
      </c>
      <c r="N44" s="31">
        <f t="shared" si="5"/>
        <v>624695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1766984</v>
      </c>
      <c r="X44" s="31">
        <f t="shared" si="5"/>
        <v>11448</v>
      </c>
      <c r="Y44" s="31">
        <f t="shared" si="5"/>
        <v>1755536</v>
      </c>
      <c r="Z44" s="32">
        <f>+IF(X44&lt;&gt;0,+(Y44/X44)*100,0)</f>
        <v>15334.870719776382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224895685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103156663</v>
      </c>
      <c r="L45" s="44">
        <f t="shared" si="6"/>
        <v>681379</v>
      </c>
      <c r="M45" s="44">
        <f t="shared" si="6"/>
        <v>1223718</v>
      </c>
      <c r="N45" s="44">
        <f t="shared" si="6"/>
        <v>105061760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310899754</v>
      </c>
      <c r="X45" s="44">
        <f t="shared" si="6"/>
        <v>112447842</v>
      </c>
      <c r="Y45" s="44">
        <f t="shared" si="6"/>
        <v>198451912</v>
      </c>
      <c r="Z45" s="45">
        <f>+IF(X45&lt;&gt;0,+(Y45/X45)*100,0)</f>
        <v>176.48352202259247</v>
      </c>
      <c r="AA45" s="46">
        <f>+AA26-AA44</f>
        <v>224895685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>
        <v>-100557094</v>
      </c>
      <c r="L47" s="20">
        <v>-117830</v>
      </c>
      <c r="M47" s="20">
        <v>-238270</v>
      </c>
      <c r="N47" s="20">
        <v>-100913194</v>
      </c>
      <c r="O47" s="20"/>
      <c r="P47" s="20"/>
      <c r="Q47" s="20"/>
      <c r="R47" s="20"/>
      <c r="S47" s="20"/>
      <c r="T47" s="20"/>
      <c r="U47" s="20"/>
      <c r="V47" s="20"/>
      <c r="W47" s="20">
        <v>-299097304</v>
      </c>
      <c r="X47" s="20">
        <v>-5692866</v>
      </c>
      <c r="Y47" s="20">
        <v>-293404438</v>
      </c>
      <c r="Z47" s="47">
        <v>5153.8967894203024</v>
      </c>
      <c r="AA47" s="22">
        <v>-11385740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-100557094</v>
      </c>
      <c r="L50" s="52">
        <f t="shared" si="7"/>
        <v>-117830</v>
      </c>
      <c r="M50" s="52">
        <f t="shared" si="7"/>
        <v>-238270</v>
      </c>
      <c r="N50" s="52">
        <f t="shared" si="7"/>
        <v>-100913194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-299097304</v>
      </c>
      <c r="X50" s="52">
        <f t="shared" si="7"/>
        <v>-5692866</v>
      </c>
      <c r="Y50" s="52">
        <f t="shared" si="7"/>
        <v>-293404438</v>
      </c>
      <c r="Z50" s="53">
        <f>+IF(X50&lt;&gt;0,+(Y50/X50)*100,0)</f>
        <v>5153.8967894203024</v>
      </c>
      <c r="AA50" s="54">
        <f>SUM(AA47:AA49)</f>
        <v>-11385740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/>
      <c r="P7" s="20"/>
      <c r="Q7" s="20"/>
      <c r="R7" s="20"/>
      <c r="S7" s="20"/>
      <c r="T7" s="20"/>
      <c r="U7" s="20"/>
      <c r="V7" s="20"/>
      <c r="W7" s="20">
        <v>2667221647</v>
      </c>
      <c r="X7" s="20">
        <v>3635616276</v>
      </c>
      <c r="Y7" s="20">
        <v>-968394629</v>
      </c>
      <c r="Z7" s="21">
        <v>-26.636326704573264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/>
      <c r="P10" s="20"/>
      <c r="Q10" s="20"/>
      <c r="R10" s="20"/>
      <c r="S10" s="20"/>
      <c r="T10" s="20"/>
      <c r="U10" s="20"/>
      <c r="V10" s="20"/>
      <c r="W10" s="20">
        <v>295347130</v>
      </c>
      <c r="X10" s="20">
        <v>218924322</v>
      </c>
      <c r="Y10" s="20">
        <v>76422808</v>
      </c>
      <c r="Z10" s="21">
        <v>34.908322337981254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30200112</v>
      </c>
      <c r="Y11" s="24">
        <v>30200105</v>
      </c>
      <c r="Z11" s="25">
        <v>99.999976821278011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/>
      <c r="P12" s="20"/>
      <c r="Q12" s="20"/>
      <c r="R12" s="20"/>
      <c r="S12" s="20"/>
      <c r="T12" s="20"/>
      <c r="U12" s="20"/>
      <c r="V12" s="20"/>
      <c r="W12" s="20">
        <v>27066652</v>
      </c>
      <c r="X12" s="20">
        <v>-433997694</v>
      </c>
      <c r="Y12" s="20">
        <v>461064346</v>
      </c>
      <c r="Z12" s="21">
        <v>-106.23658889763594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3050035646</v>
      </c>
      <c r="X13" s="31">
        <f t="shared" si="0"/>
        <v>3450743016</v>
      </c>
      <c r="Y13" s="31">
        <f t="shared" si="0"/>
        <v>-400707370</v>
      </c>
      <c r="Z13" s="32">
        <f>+IF(X13&lt;&gt;0,+(Y13/X13)*100,0)</f>
        <v>-11.612205491456393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/>
      <c r="P17" s="24"/>
      <c r="Q17" s="20"/>
      <c r="R17" s="24"/>
      <c r="S17" s="24"/>
      <c r="T17" s="20"/>
      <c r="U17" s="24"/>
      <c r="V17" s="24"/>
      <c r="W17" s="24">
        <v>16038059496</v>
      </c>
      <c r="X17" s="20">
        <v>3947000094</v>
      </c>
      <c r="Y17" s="24">
        <v>12091059402</v>
      </c>
      <c r="Z17" s="25">
        <v>306.33542219520405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16038059496</v>
      </c>
      <c r="X25" s="36">
        <f t="shared" si="1"/>
        <v>3947000094</v>
      </c>
      <c r="Y25" s="36">
        <f t="shared" si="1"/>
        <v>12091059402</v>
      </c>
      <c r="Z25" s="37">
        <f>+IF(X25&lt;&gt;0,+(Y25/X25)*100,0)</f>
        <v>306.33542219520405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19088095142</v>
      </c>
      <c r="X26" s="31">
        <f t="shared" si="2"/>
        <v>7397743110</v>
      </c>
      <c r="Y26" s="31">
        <f t="shared" si="2"/>
        <v>11690352032</v>
      </c>
      <c r="Z26" s="32">
        <f>+IF(X26&lt;&gt;0,+(Y26/X26)*100,0)</f>
        <v>158.02592572047288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/>
      <c r="P31" s="20"/>
      <c r="Q31" s="20"/>
      <c r="R31" s="20"/>
      <c r="S31" s="20"/>
      <c r="T31" s="20"/>
      <c r="U31" s="20"/>
      <c r="V31" s="20"/>
      <c r="W31" s="20">
        <v>1287540994</v>
      </c>
      <c r="X31" s="20">
        <v>646479882</v>
      </c>
      <c r="Y31" s="20">
        <v>641061112</v>
      </c>
      <c r="Z31" s="21">
        <v>99.161803769788463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/>
      <c r="P32" s="20"/>
      <c r="Q32" s="20"/>
      <c r="R32" s="20"/>
      <c r="S32" s="20"/>
      <c r="T32" s="20"/>
      <c r="U32" s="20"/>
      <c r="V32" s="20"/>
      <c r="W32" s="20">
        <v>4165013257</v>
      </c>
      <c r="X32" s="20">
        <v>1117176000</v>
      </c>
      <c r="Y32" s="20">
        <v>3047837257</v>
      </c>
      <c r="Z32" s="21">
        <v>272.81621311234755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5452554251</v>
      </c>
      <c r="X37" s="31">
        <f t="shared" si="3"/>
        <v>1763655882</v>
      </c>
      <c r="Y37" s="31">
        <f t="shared" si="3"/>
        <v>3688898369</v>
      </c>
      <c r="Z37" s="32">
        <f>+IF(X37&lt;&gt;0,+(Y37/X37)*100,0)</f>
        <v>209.16202569045157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5452554251</v>
      </c>
      <c r="X44" s="31">
        <f t="shared" si="5"/>
        <v>1763655882</v>
      </c>
      <c r="Y44" s="31">
        <f t="shared" si="5"/>
        <v>3688898369</v>
      </c>
      <c r="Z44" s="32">
        <f>+IF(X44&lt;&gt;0,+(Y44/X44)*100,0)</f>
        <v>209.16202569045157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13635540891</v>
      </c>
      <c r="X45" s="44">
        <f t="shared" si="6"/>
        <v>5634087228</v>
      </c>
      <c r="Y45" s="44">
        <f t="shared" si="6"/>
        <v>8001453663</v>
      </c>
      <c r="Z45" s="45">
        <f>+IF(X45&lt;&gt;0,+(Y45/X45)*100,0)</f>
        <v>142.01863299586103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/>
      <c r="P47" s="20"/>
      <c r="Q47" s="20"/>
      <c r="R47" s="20"/>
      <c r="S47" s="20"/>
      <c r="T47" s="20"/>
      <c r="U47" s="20"/>
      <c r="V47" s="20"/>
      <c r="W47" s="20">
        <v>3067773834</v>
      </c>
      <c r="X47" s="20">
        <v>4171795602</v>
      </c>
      <c r="Y47" s="20">
        <v>-1104021768</v>
      </c>
      <c r="Z47" s="47">
        <v>-26.46394678278871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3067773834</v>
      </c>
      <c r="X50" s="52">
        <f t="shared" si="7"/>
        <v>4171795602</v>
      </c>
      <c r="Y50" s="52">
        <f t="shared" si="7"/>
        <v>-1104021768</v>
      </c>
      <c r="Z50" s="53">
        <f>+IF(X50&lt;&gt;0,+(Y50/X50)*100,0)</f>
        <v>-26.46394678278871</v>
      </c>
      <c r="AA50" s="54">
        <f>SUM(AA47:AA49)</f>
        <v>8343591986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539170602</v>
      </c>
      <c r="Y6" s="20">
        <v>-539170602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1169171903</v>
      </c>
      <c r="Y7" s="20">
        <v>-1169171903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1708342505</v>
      </c>
      <c r="Y13" s="31">
        <f t="shared" si="0"/>
        <v>-1708342505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/>
      <c r="P17" s="24"/>
      <c r="Q17" s="20"/>
      <c r="R17" s="24"/>
      <c r="S17" s="24"/>
      <c r="T17" s="20"/>
      <c r="U17" s="24"/>
      <c r="V17" s="24"/>
      <c r="W17" s="24">
        <v>499680164</v>
      </c>
      <c r="X17" s="20">
        <v>652399215</v>
      </c>
      <c r="Y17" s="24">
        <v>-152719051</v>
      </c>
      <c r="Z17" s="25">
        <v>-23.408834267220875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499680164</v>
      </c>
      <c r="X25" s="36">
        <f t="shared" si="1"/>
        <v>652399215</v>
      </c>
      <c r="Y25" s="36">
        <f t="shared" si="1"/>
        <v>-152719051</v>
      </c>
      <c r="Z25" s="37">
        <f>+IF(X25&lt;&gt;0,+(Y25/X25)*100,0)</f>
        <v>-23.408834267220875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499680164</v>
      </c>
      <c r="X26" s="31">
        <f t="shared" si="2"/>
        <v>2360741720</v>
      </c>
      <c r="Y26" s="31">
        <f t="shared" si="2"/>
        <v>-1861061556</v>
      </c>
      <c r="Z26" s="32">
        <f>+IF(X26&lt;&gt;0,+(Y26/X26)*100,0)</f>
        <v>-78.833763991767796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652399215</v>
      </c>
      <c r="Y32" s="20">
        <v>-652399215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652399215</v>
      </c>
      <c r="Y37" s="31">
        <f t="shared" si="3"/>
        <v>-652399215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652399215</v>
      </c>
      <c r="Y44" s="31">
        <f t="shared" si="5"/>
        <v>-652399215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499680164</v>
      </c>
      <c r="X45" s="44">
        <f t="shared" si="6"/>
        <v>1708342505</v>
      </c>
      <c r="Y45" s="44">
        <f t="shared" si="6"/>
        <v>-1208662341</v>
      </c>
      <c r="Z45" s="45">
        <f>+IF(X45&lt;&gt;0,+(Y45/X45)*100,0)</f>
        <v>-70.750586458070956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/>
      <c r="Q6" s="20"/>
      <c r="R6" s="20"/>
      <c r="S6" s="20"/>
      <c r="T6" s="20"/>
      <c r="U6" s="20"/>
      <c r="V6" s="20"/>
      <c r="W6" s="20">
        <v>-776787663</v>
      </c>
      <c r="X6" s="20"/>
      <c r="Y6" s="20">
        <v>-776787663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/>
      <c r="P7" s="20"/>
      <c r="Q7" s="20"/>
      <c r="R7" s="20"/>
      <c r="S7" s="20"/>
      <c r="T7" s="20"/>
      <c r="U7" s="20"/>
      <c r="V7" s="20"/>
      <c r="W7" s="20">
        <v>-261826810</v>
      </c>
      <c r="X7" s="20"/>
      <c r="Y7" s="20">
        <v>-261826810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/>
      <c r="P8" s="20"/>
      <c r="Q8" s="20"/>
      <c r="R8" s="20"/>
      <c r="S8" s="20"/>
      <c r="T8" s="20"/>
      <c r="U8" s="20"/>
      <c r="V8" s="20"/>
      <c r="W8" s="20">
        <v>9653844</v>
      </c>
      <c r="X8" s="20"/>
      <c r="Y8" s="20">
        <v>9653844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/>
      <c r="R10" s="20"/>
      <c r="S10" s="20"/>
      <c r="T10" s="20"/>
      <c r="U10" s="20"/>
      <c r="V10" s="20"/>
      <c r="W10" s="20">
        <v>-34852</v>
      </c>
      <c r="X10" s="20"/>
      <c r="Y10" s="20">
        <v>-34852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/>
      <c r="P11" s="24"/>
      <c r="Q11" s="20"/>
      <c r="R11" s="24"/>
      <c r="S11" s="24"/>
      <c r="T11" s="20"/>
      <c r="U11" s="24"/>
      <c r="V11" s="24"/>
      <c r="W11" s="24">
        <v>1044082677</v>
      </c>
      <c r="X11" s="20"/>
      <c r="Y11" s="24">
        <v>1044082677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15003698</v>
      </c>
      <c r="X13" s="31">
        <f t="shared" si="0"/>
        <v>0</v>
      </c>
      <c r="Y13" s="31">
        <f t="shared" si="0"/>
        <v>15003698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/>
      <c r="P17" s="24"/>
      <c r="Q17" s="20"/>
      <c r="R17" s="24"/>
      <c r="S17" s="24"/>
      <c r="T17" s="20"/>
      <c r="U17" s="24"/>
      <c r="V17" s="24"/>
      <c r="W17" s="24">
        <v>66115943</v>
      </c>
      <c r="X17" s="20">
        <v>286883964</v>
      </c>
      <c r="Y17" s="24">
        <v>-220768021</v>
      </c>
      <c r="Z17" s="25">
        <v>-76.953768318678144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/>
      <c r="P21" s="20"/>
      <c r="Q21" s="20"/>
      <c r="R21" s="20"/>
      <c r="S21" s="20"/>
      <c r="T21" s="20"/>
      <c r="U21" s="20"/>
      <c r="V21" s="20"/>
      <c r="W21" s="20">
        <v>-1409797</v>
      </c>
      <c r="X21" s="20"/>
      <c r="Y21" s="20">
        <v>-1409797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64706146</v>
      </c>
      <c r="X25" s="36">
        <f t="shared" si="1"/>
        <v>286883964</v>
      </c>
      <c r="Y25" s="36">
        <f t="shared" si="1"/>
        <v>-222177818</v>
      </c>
      <c r="Z25" s="37">
        <f>+IF(X25&lt;&gt;0,+(Y25/X25)*100,0)</f>
        <v>-77.44518546878416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79709844</v>
      </c>
      <c r="X26" s="31">
        <f t="shared" si="2"/>
        <v>286883964</v>
      </c>
      <c r="Y26" s="31">
        <f t="shared" si="2"/>
        <v>-207174120</v>
      </c>
      <c r="Z26" s="32">
        <f>+IF(X26&lt;&gt;0,+(Y26/X26)*100,0)</f>
        <v>-72.215301654155894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/>
      <c r="P31" s="20"/>
      <c r="Q31" s="20"/>
      <c r="R31" s="20"/>
      <c r="S31" s="20"/>
      <c r="T31" s="20"/>
      <c r="U31" s="20"/>
      <c r="V31" s="20"/>
      <c r="W31" s="20">
        <v>6130650</v>
      </c>
      <c r="X31" s="20"/>
      <c r="Y31" s="20">
        <v>6130650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/>
      <c r="P32" s="20"/>
      <c r="Q32" s="20"/>
      <c r="R32" s="20"/>
      <c r="S32" s="20"/>
      <c r="T32" s="20"/>
      <c r="U32" s="20"/>
      <c r="V32" s="20"/>
      <c r="W32" s="20">
        <v>1145512326</v>
      </c>
      <c r="X32" s="20"/>
      <c r="Y32" s="20">
        <v>1145512326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/>
      <c r="R33" s="20"/>
      <c r="S33" s="20"/>
      <c r="T33" s="20"/>
      <c r="U33" s="20"/>
      <c r="V33" s="20"/>
      <c r="W33" s="20">
        <v>-112444293</v>
      </c>
      <c r="X33" s="20"/>
      <c r="Y33" s="20">
        <v>-112444293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/>
      <c r="P35" s="20"/>
      <c r="Q35" s="20"/>
      <c r="R35" s="20"/>
      <c r="S35" s="20"/>
      <c r="T35" s="20"/>
      <c r="U35" s="20"/>
      <c r="V35" s="20"/>
      <c r="W35" s="20">
        <v>17648864</v>
      </c>
      <c r="X35" s="20"/>
      <c r="Y35" s="20">
        <v>17648864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1056847547</v>
      </c>
      <c r="X37" s="31">
        <f t="shared" si="3"/>
        <v>0</v>
      </c>
      <c r="Y37" s="31">
        <f t="shared" si="3"/>
        <v>1056847547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1056847547</v>
      </c>
      <c r="X44" s="31">
        <f t="shared" si="5"/>
        <v>0</v>
      </c>
      <c r="Y44" s="31">
        <f t="shared" si="5"/>
        <v>1056847547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-977137703</v>
      </c>
      <c r="X45" s="44">
        <f t="shared" si="6"/>
        <v>286883964</v>
      </c>
      <c r="Y45" s="44">
        <f t="shared" si="6"/>
        <v>-1264021667</v>
      </c>
      <c r="Z45" s="45">
        <f>+IF(X45&lt;&gt;0,+(Y45/X45)*100,0)</f>
        <v>-440.60380698030235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/>
      <c r="R47" s="20"/>
      <c r="S47" s="20"/>
      <c r="T47" s="20"/>
      <c r="U47" s="20"/>
      <c r="V47" s="20"/>
      <c r="W47" s="20">
        <v>623306348</v>
      </c>
      <c r="X47" s="20"/>
      <c r="Y47" s="20">
        <v>623306348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623306348</v>
      </c>
      <c r="X50" s="52">
        <f t="shared" si="7"/>
        <v>0</v>
      </c>
      <c r="Y50" s="52">
        <f t="shared" si="7"/>
        <v>623306348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/>
      <c r="P7" s="20"/>
      <c r="Q7" s="20"/>
      <c r="R7" s="20"/>
      <c r="S7" s="20"/>
      <c r="T7" s="20"/>
      <c r="U7" s="20"/>
      <c r="V7" s="20"/>
      <c r="W7" s="20">
        <v>573624352</v>
      </c>
      <c r="X7" s="20">
        <v>395009874</v>
      </c>
      <c r="Y7" s="20">
        <v>178614478</v>
      </c>
      <c r="Z7" s="21">
        <v>45.21772486122714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573624352</v>
      </c>
      <c r="X13" s="31">
        <f t="shared" si="0"/>
        <v>395009874</v>
      </c>
      <c r="Y13" s="31">
        <f t="shared" si="0"/>
        <v>178614478</v>
      </c>
      <c r="Z13" s="32">
        <f>+IF(X13&lt;&gt;0,+(Y13/X13)*100,0)</f>
        <v>45.21772486122714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/>
      <c r="Q17" s="20"/>
      <c r="R17" s="24"/>
      <c r="S17" s="24"/>
      <c r="T17" s="20"/>
      <c r="U17" s="24"/>
      <c r="V17" s="24"/>
      <c r="W17" s="24">
        <v>1367252311</v>
      </c>
      <c r="X17" s="20">
        <v>1000987248</v>
      </c>
      <c r="Y17" s="24">
        <v>366265063</v>
      </c>
      <c r="Z17" s="25">
        <v>36.590382518039831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1367252311</v>
      </c>
      <c r="X25" s="36">
        <f t="shared" si="1"/>
        <v>1000987248</v>
      </c>
      <c r="Y25" s="36">
        <f t="shared" si="1"/>
        <v>366265063</v>
      </c>
      <c r="Z25" s="37">
        <f>+IF(X25&lt;&gt;0,+(Y25/X25)*100,0)</f>
        <v>36.590382518039831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1940876663</v>
      </c>
      <c r="X26" s="31">
        <f t="shared" si="2"/>
        <v>1395997122</v>
      </c>
      <c r="Y26" s="31">
        <f t="shared" si="2"/>
        <v>544879541</v>
      </c>
      <c r="Z26" s="32">
        <f>+IF(X26&lt;&gt;0,+(Y26/X26)*100,0)</f>
        <v>39.031566212641515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/>
      <c r="P31" s="20"/>
      <c r="Q31" s="20"/>
      <c r="R31" s="20"/>
      <c r="S31" s="20"/>
      <c r="T31" s="20"/>
      <c r="U31" s="20"/>
      <c r="V31" s="20"/>
      <c r="W31" s="20">
        <v>22177782</v>
      </c>
      <c r="X31" s="20">
        <v>7347624</v>
      </c>
      <c r="Y31" s="20">
        <v>14830158</v>
      </c>
      <c r="Z31" s="21">
        <v>201.83610375272335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/>
      <c r="P32" s="20"/>
      <c r="Q32" s="20"/>
      <c r="R32" s="20"/>
      <c r="S32" s="20"/>
      <c r="T32" s="20"/>
      <c r="U32" s="20"/>
      <c r="V32" s="20"/>
      <c r="W32" s="20">
        <v>6167794115</v>
      </c>
      <c r="X32" s="20">
        <v>119133582</v>
      </c>
      <c r="Y32" s="20">
        <v>6048660533</v>
      </c>
      <c r="Z32" s="21">
        <v>5077.2086522169711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3700000</v>
      </c>
      <c r="X33" s="20">
        <v>-6</v>
      </c>
      <c r="Y33" s="20">
        <v>3700006</v>
      </c>
      <c r="Z33" s="21">
        <v>-61666766.666666664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/>
      <c r="P35" s="20"/>
      <c r="Q35" s="20"/>
      <c r="R35" s="20"/>
      <c r="S35" s="20"/>
      <c r="T35" s="20"/>
      <c r="U35" s="20"/>
      <c r="V35" s="20"/>
      <c r="W35" s="20">
        <v>-816720670</v>
      </c>
      <c r="X35" s="20">
        <v>-432926154</v>
      </c>
      <c r="Y35" s="20">
        <v>-383794516</v>
      </c>
      <c r="Z35" s="21">
        <v>88.651265915433697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5376951227</v>
      </c>
      <c r="X37" s="31">
        <f t="shared" si="3"/>
        <v>-306444954</v>
      </c>
      <c r="Y37" s="31">
        <f t="shared" si="3"/>
        <v>5683396181</v>
      </c>
      <c r="Z37" s="32">
        <f>+IF(X37&lt;&gt;0,+(Y37/X37)*100,0)</f>
        <v>-1854.6222108783688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1851985806</v>
      </c>
      <c r="Y41" s="20">
        <v>-1851985806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1851985806</v>
      </c>
      <c r="Y43" s="36">
        <f t="shared" si="4"/>
        <v>-1851985806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5376951227</v>
      </c>
      <c r="X44" s="31">
        <f t="shared" si="5"/>
        <v>1545540852</v>
      </c>
      <c r="Y44" s="31">
        <f t="shared" si="5"/>
        <v>3831410375</v>
      </c>
      <c r="Z44" s="32">
        <f>+IF(X44&lt;&gt;0,+(Y44/X44)*100,0)</f>
        <v>247.90094484024675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-3436074564</v>
      </c>
      <c r="X45" s="44">
        <f t="shared" si="6"/>
        <v>-149543730</v>
      </c>
      <c r="Y45" s="44">
        <f t="shared" si="6"/>
        <v>-3286530834</v>
      </c>
      <c r="Z45" s="45">
        <f>+IF(X45&lt;&gt;0,+(Y45/X45)*100,0)</f>
        <v>2197.7055367015387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/>
      <c r="P47" s="20"/>
      <c r="Q47" s="20"/>
      <c r="R47" s="20"/>
      <c r="S47" s="20"/>
      <c r="T47" s="20"/>
      <c r="U47" s="20"/>
      <c r="V47" s="20"/>
      <c r="W47" s="20">
        <v>-455591109</v>
      </c>
      <c r="X47" s="20">
        <v>-36221424</v>
      </c>
      <c r="Y47" s="20">
        <v>-419369685</v>
      </c>
      <c r="Z47" s="47">
        <v>1157.7945831174388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-455591109</v>
      </c>
      <c r="X50" s="52">
        <f t="shared" si="7"/>
        <v>-36221424</v>
      </c>
      <c r="Y50" s="52">
        <f t="shared" si="7"/>
        <v>-419369685</v>
      </c>
      <c r="Z50" s="53">
        <f>+IF(X50&lt;&gt;0,+(Y50/X50)*100,0)</f>
        <v>1157.7945831174388</v>
      </c>
      <c r="AA50" s="54">
        <f>SUM(AA47:AA49)</f>
        <v>-72442831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>
        <v>-2085690</v>
      </c>
      <c r="L7" s="20">
        <v>2055561</v>
      </c>
      <c r="M7" s="20">
        <v>1066720</v>
      </c>
      <c r="N7" s="20">
        <v>1036591</v>
      </c>
      <c r="O7" s="20"/>
      <c r="P7" s="20"/>
      <c r="Q7" s="20"/>
      <c r="R7" s="20"/>
      <c r="S7" s="20"/>
      <c r="T7" s="20"/>
      <c r="U7" s="20"/>
      <c r="V7" s="20"/>
      <c r="W7" s="20">
        <v>48480543</v>
      </c>
      <c r="X7" s="20">
        <v>111386280</v>
      </c>
      <c r="Y7" s="20">
        <v>-62905737</v>
      </c>
      <c r="Z7" s="21">
        <v>-56.475301087351149</v>
      </c>
      <c r="AA7" s="22">
        <v>222772524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-2085690</v>
      </c>
      <c r="L13" s="31">
        <f t="shared" si="0"/>
        <v>2055561</v>
      </c>
      <c r="M13" s="31">
        <f t="shared" si="0"/>
        <v>1066720</v>
      </c>
      <c r="N13" s="31">
        <f t="shared" si="0"/>
        <v>1036591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48480543</v>
      </c>
      <c r="X13" s="31">
        <f t="shared" si="0"/>
        <v>111386280</v>
      </c>
      <c r="Y13" s="31">
        <f t="shared" si="0"/>
        <v>-62905737</v>
      </c>
      <c r="Z13" s="32">
        <f>+IF(X13&lt;&gt;0,+(Y13/X13)*100,0)</f>
        <v>-56.475301087351149</v>
      </c>
      <c r="AA13" s="33">
        <f>SUM(AA6:AA12)</f>
        <v>222772524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463479000</v>
      </c>
      <c r="D17" s="18"/>
      <c r="E17" s="19">
        <v>409205809</v>
      </c>
      <c r="F17" s="20">
        <v>409205809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>
        <v>-6485756</v>
      </c>
      <c r="L17" s="24">
        <v>34474418</v>
      </c>
      <c r="M17" s="20">
        <v>5419145</v>
      </c>
      <c r="N17" s="24">
        <v>33407807</v>
      </c>
      <c r="O17" s="24"/>
      <c r="P17" s="24"/>
      <c r="Q17" s="20"/>
      <c r="R17" s="24"/>
      <c r="S17" s="24"/>
      <c r="T17" s="20"/>
      <c r="U17" s="24"/>
      <c r="V17" s="24"/>
      <c r="W17" s="24">
        <v>466305128</v>
      </c>
      <c r="X17" s="20">
        <v>204603018</v>
      </c>
      <c r="Y17" s="24">
        <v>261702110</v>
      </c>
      <c r="Z17" s="25">
        <v>127.90725794670341</v>
      </c>
      <c r="AA17" s="26">
        <v>409205809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979630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489828</v>
      </c>
      <c r="Y21" s="20">
        <v>-116615</v>
      </c>
      <c r="Z21" s="21">
        <v>-23.807336452795674</v>
      </c>
      <c r="AA21" s="22">
        <v>979630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463852213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410185439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-6485756</v>
      </c>
      <c r="L25" s="36">
        <f t="shared" si="1"/>
        <v>34474418</v>
      </c>
      <c r="M25" s="36">
        <f t="shared" si="1"/>
        <v>5419145</v>
      </c>
      <c r="N25" s="36">
        <f t="shared" si="1"/>
        <v>33407807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466678341</v>
      </c>
      <c r="X25" s="36">
        <f t="shared" si="1"/>
        <v>205092846</v>
      </c>
      <c r="Y25" s="36">
        <f t="shared" si="1"/>
        <v>261585495</v>
      </c>
      <c r="Z25" s="37">
        <f>+IF(X25&lt;&gt;0,+(Y25/X25)*100,0)</f>
        <v>127.54491446278922</v>
      </c>
      <c r="AA25" s="38">
        <f>SUM(AA15:AA24)</f>
        <v>410185439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506842835</v>
      </c>
      <c r="D26" s="29">
        <f>+D13+D25</f>
        <v>0</v>
      </c>
      <c r="E26" s="30">
        <f t="shared" si="2"/>
        <v>632957963</v>
      </c>
      <c r="F26" s="31">
        <f t="shared" si="2"/>
        <v>632957963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-8571446</v>
      </c>
      <c r="L26" s="31">
        <f t="shared" si="2"/>
        <v>36529979</v>
      </c>
      <c r="M26" s="31">
        <f t="shared" si="2"/>
        <v>6485865</v>
      </c>
      <c r="N26" s="31">
        <f t="shared" si="2"/>
        <v>34444398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515158884</v>
      </c>
      <c r="X26" s="31">
        <f t="shared" si="2"/>
        <v>316479126</v>
      </c>
      <c r="Y26" s="31">
        <f t="shared" si="2"/>
        <v>198679758</v>
      </c>
      <c r="Z26" s="32">
        <f>+IF(X26&lt;&gt;0,+(Y26/X26)*100,0)</f>
        <v>62.77815554887497</v>
      </c>
      <c r="AA26" s="33">
        <f>+AA13+AA25</f>
        <v>632957963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-6</v>
      </c>
      <c r="Y32" s="20">
        <v>-112674</v>
      </c>
      <c r="Z32" s="21">
        <v>1877900</v>
      </c>
      <c r="AA32" s="22"/>
    </row>
    <row r="33" spans="1:27" ht="13.5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>
        <v>807958</v>
      </c>
      <c r="L33" s="20"/>
      <c r="M33" s="20">
        <v>1110600</v>
      </c>
      <c r="N33" s="20">
        <v>1918558</v>
      </c>
      <c r="O33" s="20"/>
      <c r="P33" s="20"/>
      <c r="Q33" s="20"/>
      <c r="R33" s="20"/>
      <c r="S33" s="20"/>
      <c r="T33" s="20"/>
      <c r="U33" s="20"/>
      <c r="V33" s="20"/>
      <c r="W33" s="20">
        <v>19119322</v>
      </c>
      <c r="X33" s="20"/>
      <c r="Y33" s="20">
        <v>19119322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>
        <v>-275771</v>
      </c>
      <c r="L35" s="20">
        <v>263524</v>
      </c>
      <c r="M35" s="20">
        <v>133993</v>
      </c>
      <c r="N35" s="20">
        <v>121746</v>
      </c>
      <c r="O35" s="20"/>
      <c r="P35" s="20"/>
      <c r="Q35" s="20"/>
      <c r="R35" s="20"/>
      <c r="S35" s="20"/>
      <c r="T35" s="20"/>
      <c r="U35" s="20"/>
      <c r="V35" s="20"/>
      <c r="W35" s="20">
        <v>2716457</v>
      </c>
      <c r="X35" s="20"/>
      <c r="Y35" s="20">
        <v>2716457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532187</v>
      </c>
      <c r="L37" s="31">
        <f t="shared" si="3"/>
        <v>263524</v>
      </c>
      <c r="M37" s="31">
        <f t="shared" si="3"/>
        <v>1244593</v>
      </c>
      <c r="N37" s="31">
        <f t="shared" si="3"/>
        <v>2040304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21723099</v>
      </c>
      <c r="X37" s="31">
        <f t="shared" si="3"/>
        <v>-6</v>
      </c>
      <c r="Y37" s="31">
        <f t="shared" si="3"/>
        <v>21723105</v>
      </c>
      <c r="Z37" s="32">
        <f>+IF(X37&lt;&gt;0,+(Y37/X37)*100,0)</f>
        <v>-362051750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532187</v>
      </c>
      <c r="L44" s="31">
        <f t="shared" si="5"/>
        <v>263524</v>
      </c>
      <c r="M44" s="31">
        <f t="shared" si="5"/>
        <v>1244593</v>
      </c>
      <c r="N44" s="31">
        <f t="shared" si="5"/>
        <v>2040304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21723099</v>
      </c>
      <c r="X44" s="31">
        <f t="shared" si="5"/>
        <v>-6</v>
      </c>
      <c r="Y44" s="31">
        <f t="shared" si="5"/>
        <v>21723105</v>
      </c>
      <c r="Z44" s="32">
        <f>+IF(X44&lt;&gt;0,+(Y44/X44)*100,0)</f>
        <v>-362051750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433095276</v>
      </c>
      <c r="D45" s="42">
        <f t="shared" si="6"/>
        <v>0</v>
      </c>
      <c r="E45" s="43">
        <f t="shared" si="6"/>
        <v>632957963</v>
      </c>
      <c r="F45" s="44">
        <f t="shared" si="6"/>
        <v>632957963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-9103633</v>
      </c>
      <c r="L45" s="44">
        <f t="shared" si="6"/>
        <v>36266455</v>
      </c>
      <c r="M45" s="44">
        <f t="shared" si="6"/>
        <v>5241272</v>
      </c>
      <c r="N45" s="44">
        <f t="shared" si="6"/>
        <v>32404094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493435785</v>
      </c>
      <c r="X45" s="44">
        <f t="shared" si="6"/>
        <v>316479132</v>
      </c>
      <c r="Y45" s="44">
        <f t="shared" si="6"/>
        <v>176956653</v>
      </c>
      <c r="Z45" s="45">
        <f>+IF(X45&lt;&gt;0,+(Y45/X45)*100,0)</f>
        <v>55.914161506231629</v>
      </c>
      <c r="AA45" s="46">
        <f>+AA26-AA44</f>
        <v>632957963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90405774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>
        <v>18001001</v>
      </c>
      <c r="L47" s="20">
        <v>-4208424</v>
      </c>
      <c r="M47" s="20">
        <v>32366451</v>
      </c>
      <c r="N47" s="20">
        <v>46159028</v>
      </c>
      <c r="O47" s="20"/>
      <c r="P47" s="20"/>
      <c r="Q47" s="20"/>
      <c r="R47" s="20"/>
      <c r="S47" s="20"/>
      <c r="T47" s="20"/>
      <c r="U47" s="20"/>
      <c r="V47" s="20"/>
      <c r="W47" s="20">
        <v>114775449</v>
      </c>
      <c r="X47" s="20">
        <v>13960134</v>
      </c>
      <c r="Y47" s="20">
        <v>100815315</v>
      </c>
      <c r="Z47" s="47">
        <v>722.16581158891449</v>
      </c>
      <c r="AA47" s="22">
        <v>27920274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/>
      <c r="P48" s="20"/>
      <c r="Q48" s="20"/>
      <c r="R48" s="20"/>
      <c r="S48" s="20"/>
      <c r="T48" s="20"/>
      <c r="U48" s="20"/>
      <c r="V48" s="20"/>
      <c r="W48" s="20">
        <v>-14923673</v>
      </c>
      <c r="X48" s="20"/>
      <c r="Y48" s="20">
        <v>-14923673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82539892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18001001</v>
      </c>
      <c r="L50" s="52">
        <f t="shared" si="7"/>
        <v>-4208424</v>
      </c>
      <c r="M50" s="52">
        <f t="shared" si="7"/>
        <v>25308660</v>
      </c>
      <c r="N50" s="52">
        <f t="shared" si="7"/>
        <v>39101237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99851776</v>
      </c>
      <c r="X50" s="52">
        <f t="shared" si="7"/>
        <v>13960134</v>
      </c>
      <c r="Y50" s="52">
        <f t="shared" si="7"/>
        <v>85891642</v>
      </c>
      <c r="Z50" s="53">
        <f>+IF(X50&lt;&gt;0,+(Y50/X50)*100,0)</f>
        <v>615.26373600711861</v>
      </c>
      <c r="AA50" s="54">
        <f>SUM(AA47:AA49)</f>
        <v>27920274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-89307397</v>
      </c>
      <c r="G6" s="20">
        <v>-191786613</v>
      </c>
      <c r="H6" s="20">
        <v>-22513795</v>
      </c>
      <c r="I6" s="20">
        <v>-6388177</v>
      </c>
      <c r="J6" s="20">
        <v>-220688585</v>
      </c>
      <c r="K6" s="20">
        <v>20628366</v>
      </c>
      <c r="L6" s="20">
        <v>20596612</v>
      </c>
      <c r="M6" s="20">
        <v>297522</v>
      </c>
      <c r="N6" s="20">
        <v>41522500</v>
      </c>
      <c r="O6" s="20"/>
      <c r="P6" s="20"/>
      <c r="Q6" s="20"/>
      <c r="R6" s="20"/>
      <c r="S6" s="20"/>
      <c r="T6" s="20"/>
      <c r="U6" s="20"/>
      <c r="V6" s="20"/>
      <c r="W6" s="20">
        <v>-179166085</v>
      </c>
      <c r="X6" s="20">
        <v>-44653704</v>
      </c>
      <c r="Y6" s="20">
        <v>-134512381</v>
      </c>
      <c r="Z6" s="21">
        <v>301.23454260367743</v>
      </c>
      <c r="AA6" s="22">
        <v>-89307397</v>
      </c>
    </row>
    <row r="7" spans="1:27" ht="13.5" x14ac:dyDescent="0.25">
      <c r="A7" s="23" t="s">
        <v>35</v>
      </c>
      <c r="B7" s="17" t="s">
        <v>32</v>
      </c>
      <c r="C7" s="18">
        <v>98626284</v>
      </c>
      <c r="D7" s="18"/>
      <c r="E7" s="19">
        <v>-93647006</v>
      </c>
      <c r="F7" s="20">
        <v>-93647006</v>
      </c>
      <c r="G7" s="20">
        <v>166679323</v>
      </c>
      <c r="H7" s="20">
        <v>-66449399</v>
      </c>
      <c r="I7" s="20">
        <v>5949757</v>
      </c>
      <c r="J7" s="20">
        <v>106179681</v>
      </c>
      <c r="K7" s="20">
        <v>12953235</v>
      </c>
      <c r="L7" s="20">
        <v>-1424041</v>
      </c>
      <c r="M7" s="20">
        <v>-880171</v>
      </c>
      <c r="N7" s="20">
        <v>10649023</v>
      </c>
      <c r="O7" s="20"/>
      <c r="P7" s="20"/>
      <c r="Q7" s="20"/>
      <c r="R7" s="20"/>
      <c r="S7" s="20"/>
      <c r="T7" s="20"/>
      <c r="U7" s="20"/>
      <c r="V7" s="20"/>
      <c r="W7" s="20">
        <v>116828704</v>
      </c>
      <c r="X7" s="20">
        <v>-46823502</v>
      </c>
      <c r="Y7" s="20">
        <v>163652206</v>
      </c>
      <c r="Z7" s="21">
        <v>-349.50868476262201</v>
      </c>
      <c r="AA7" s="22">
        <v>-93647006</v>
      </c>
    </row>
    <row r="8" spans="1:27" ht="13.5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/>
      <c r="Y8" s="20">
        <v>-212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/>
      <c r="G10" s="20">
        <v>-30831842</v>
      </c>
      <c r="H10" s="20">
        <v>-200863</v>
      </c>
      <c r="I10" s="20">
        <v>-1408811</v>
      </c>
      <c r="J10" s="20">
        <v>-32441516</v>
      </c>
      <c r="K10" s="20">
        <v>-2000467</v>
      </c>
      <c r="L10" s="20">
        <v>-1677504</v>
      </c>
      <c r="M10" s="20">
        <v>-914208</v>
      </c>
      <c r="N10" s="20">
        <v>-4592179</v>
      </c>
      <c r="O10" s="20"/>
      <c r="P10" s="20"/>
      <c r="Q10" s="20"/>
      <c r="R10" s="20"/>
      <c r="S10" s="20"/>
      <c r="T10" s="20"/>
      <c r="U10" s="20"/>
      <c r="V10" s="20"/>
      <c r="W10" s="20">
        <v>-37033695</v>
      </c>
      <c r="X10" s="20"/>
      <c r="Y10" s="20">
        <v>-37033695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>
        <v>2350426</v>
      </c>
      <c r="L11" s="24">
        <v>1201917</v>
      </c>
      <c r="M11" s="20">
        <v>188048</v>
      </c>
      <c r="N11" s="24">
        <v>3740391</v>
      </c>
      <c r="O11" s="24"/>
      <c r="P11" s="24"/>
      <c r="Q11" s="20"/>
      <c r="R11" s="24"/>
      <c r="S11" s="24"/>
      <c r="T11" s="20"/>
      <c r="U11" s="24"/>
      <c r="V11" s="24"/>
      <c r="W11" s="24">
        <v>28192073</v>
      </c>
      <c r="X11" s="20"/>
      <c r="Y11" s="24">
        <v>28192073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-85287184</v>
      </c>
      <c r="D13" s="29">
        <f>SUM(D6:D12)</f>
        <v>0</v>
      </c>
      <c r="E13" s="30">
        <f t="shared" si="0"/>
        <v>-182954403</v>
      </c>
      <c r="F13" s="31">
        <f t="shared" si="0"/>
        <v>-182954403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33931560</v>
      </c>
      <c r="L13" s="31">
        <f t="shared" si="0"/>
        <v>18696984</v>
      </c>
      <c r="M13" s="31">
        <f t="shared" si="0"/>
        <v>-1308809</v>
      </c>
      <c r="N13" s="31">
        <f t="shared" si="0"/>
        <v>51319735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-71179215</v>
      </c>
      <c r="X13" s="31">
        <f t="shared" si="0"/>
        <v>-91477206</v>
      </c>
      <c r="Y13" s="31">
        <f t="shared" si="0"/>
        <v>20297991</v>
      </c>
      <c r="Z13" s="32">
        <f>+IF(X13&lt;&gt;0,+(Y13/X13)*100,0)</f>
        <v>-22.189124359569966</v>
      </c>
      <c r="AA13" s="33">
        <f>SUM(AA6:AA12)</f>
        <v>-182954403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275314203</v>
      </c>
      <c r="D17" s="18"/>
      <c r="E17" s="19">
        <v>27390148</v>
      </c>
      <c r="F17" s="20">
        <v>27390148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>
        <v>66665</v>
      </c>
      <c r="L17" s="24">
        <v>-6919603</v>
      </c>
      <c r="M17" s="20">
        <v>6015928</v>
      </c>
      <c r="N17" s="24">
        <v>-837010</v>
      </c>
      <c r="O17" s="24"/>
      <c r="P17" s="24"/>
      <c r="Q17" s="20"/>
      <c r="R17" s="24"/>
      <c r="S17" s="24"/>
      <c r="T17" s="20"/>
      <c r="U17" s="24"/>
      <c r="V17" s="24"/>
      <c r="W17" s="24">
        <v>284528754</v>
      </c>
      <c r="X17" s="20">
        <v>13695072</v>
      </c>
      <c r="Y17" s="24">
        <v>270833682</v>
      </c>
      <c r="Z17" s="25">
        <v>1977.5995482170522</v>
      </c>
      <c r="AA17" s="26">
        <v>27390148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280192514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27390148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66665</v>
      </c>
      <c r="L25" s="36">
        <f t="shared" si="1"/>
        <v>-6919603</v>
      </c>
      <c r="M25" s="36">
        <f t="shared" si="1"/>
        <v>6015928</v>
      </c>
      <c r="N25" s="36">
        <f t="shared" si="1"/>
        <v>-837010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289407065</v>
      </c>
      <c r="X25" s="36">
        <f t="shared" si="1"/>
        <v>13695072</v>
      </c>
      <c r="Y25" s="36">
        <f t="shared" si="1"/>
        <v>275711993</v>
      </c>
      <c r="Z25" s="37">
        <f>+IF(X25&lt;&gt;0,+(Y25/X25)*100,0)</f>
        <v>2013.2204708379775</v>
      </c>
      <c r="AA25" s="38">
        <f>SUM(AA15:AA24)</f>
        <v>27390148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194905330</v>
      </c>
      <c r="D26" s="29">
        <f>+D13+D25</f>
        <v>0</v>
      </c>
      <c r="E26" s="30">
        <f t="shared" si="2"/>
        <v>-155564255</v>
      </c>
      <c r="F26" s="31">
        <f t="shared" si="2"/>
        <v>-155564255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33998225</v>
      </c>
      <c r="L26" s="31">
        <f t="shared" si="2"/>
        <v>11777381</v>
      </c>
      <c r="M26" s="31">
        <f t="shared" si="2"/>
        <v>4707119</v>
      </c>
      <c r="N26" s="31">
        <f t="shared" si="2"/>
        <v>50482725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218227850</v>
      </c>
      <c r="X26" s="31">
        <f t="shared" si="2"/>
        <v>-77782134</v>
      </c>
      <c r="Y26" s="31">
        <f t="shared" si="2"/>
        <v>296009984</v>
      </c>
      <c r="Z26" s="32">
        <f>+IF(X26&lt;&gt;0,+(Y26/X26)*100,0)</f>
        <v>-380.56295035566905</v>
      </c>
      <c r="AA26" s="33">
        <f>+AA13+AA25</f>
        <v>-155564255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>
        <v>294992</v>
      </c>
      <c r="L31" s="20">
        <v>42873</v>
      </c>
      <c r="M31" s="20">
        <v>27913</v>
      </c>
      <c r="N31" s="20">
        <v>365778</v>
      </c>
      <c r="O31" s="20"/>
      <c r="P31" s="20"/>
      <c r="Q31" s="20"/>
      <c r="R31" s="20"/>
      <c r="S31" s="20"/>
      <c r="T31" s="20"/>
      <c r="U31" s="20"/>
      <c r="V31" s="20"/>
      <c r="W31" s="20">
        <v>3652633</v>
      </c>
      <c r="X31" s="20"/>
      <c r="Y31" s="20">
        <v>3652633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-116623808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>
        <v>17598180</v>
      </c>
      <c r="L32" s="20">
        <v>8358119</v>
      </c>
      <c r="M32" s="20">
        <v>341811</v>
      </c>
      <c r="N32" s="20">
        <v>26298110</v>
      </c>
      <c r="O32" s="20"/>
      <c r="P32" s="20"/>
      <c r="Q32" s="20"/>
      <c r="R32" s="20"/>
      <c r="S32" s="20"/>
      <c r="T32" s="20"/>
      <c r="U32" s="20"/>
      <c r="V32" s="20"/>
      <c r="W32" s="20">
        <v>141934755</v>
      </c>
      <c r="X32" s="20">
        <v>-58311906</v>
      </c>
      <c r="Y32" s="20">
        <v>200246661</v>
      </c>
      <c r="Z32" s="21">
        <v>-343.40613218851053</v>
      </c>
      <c r="AA32" s="22">
        <v>-116623808</v>
      </c>
    </row>
    <row r="33" spans="1:27" ht="13.5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/>
      <c r="G33" s="20">
        <v>6399669</v>
      </c>
      <c r="H33" s="20">
        <v>-2844730</v>
      </c>
      <c r="I33" s="20">
        <v>-4474112</v>
      </c>
      <c r="J33" s="20">
        <v>-919173</v>
      </c>
      <c r="K33" s="20">
        <v>-16380</v>
      </c>
      <c r="L33" s="20">
        <v>-1169386</v>
      </c>
      <c r="M33" s="20">
        <v>1521760</v>
      </c>
      <c r="N33" s="20">
        <v>335994</v>
      </c>
      <c r="O33" s="20"/>
      <c r="P33" s="20"/>
      <c r="Q33" s="20"/>
      <c r="R33" s="20"/>
      <c r="S33" s="20"/>
      <c r="T33" s="20"/>
      <c r="U33" s="20"/>
      <c r="V33" s="20"/>
      <c r="W33" s="20">
        <v>-583179</v>
      </c>
      <c r="X33" s="20"/>
      <c r="Y33" s="20">
        <v>-583179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>
        <v>1837022</v>
      </c>
      <c r="L35" s="20">
        <v>-433345</v>
      </c>
      <c r="M35" s="20">
        <v>279895</v>
      </c>
      <c r="N35" s="20">
        <v>1683572</v>
      </c>
      <c r="O35" s="20"/>
      <c r="P35" s="20"/>
      <c r="Q35" s="20"/>
      <c r="R35" s="20"/>
      <c r="S35" s="20"/>
      <c r="T35" s="20"/>
      <c r="U35" s="20"/>
      <c r="V35" s="20"/>
      <c r="W35" s="20">
        <v>72269030</v>
      </c>
      <c r="X35" s="20"/>
      <c r="Y35" s="20">
        <v>72269030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-116623808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19713814</v>
      </c>
      <c r="L37" s="31">
        <f t="shared" si="3"/>
        <v>6798261</v>
      </c>
      <c r="M37" s="31">
        <f t="shared" si="3"/>
        <v>2171379</v>
      </c>
      <c r="N37" s="31">
        <f t="shared" si="3"/>
        <v>28683454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217273239</v>
      </c>
      <c r="X37" s="31">
        <f t="shared" si="3"/>
        <v>-58311906</v>
      </c>
      <c r="Y37" s="31">
        <f t="shared" si="3"/>
        <v>275585145</v>
      </c>
      <c r="Z37" s="32">
        <f>+IF(X37&lt;&gt;0,+(Y37/X37)*100,0)</f>
        <v>-472.6052772138849</v>
      </c>
      <c r="AA37" s="33">
        <f>SUM(AA29:AA36)</f>
        <v>-116623808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857862</v>
      </c>
      <c r="Y39" s="20">
        <v>-857862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/>
      <c r="G41" s="20"/>
      <c r="H41" s="20">
        <v>34330694</v>
      </c>
      <c r="I41" s="20"/>
      <c r="J41" s="20">
        <v>34330694</v>
      </c>
      <c r="K41" s="20"/>
      <c r="L41" s="20"/>
      <c r="M41" s="20">
        <v>2519839</v>
      </c>
      <c r="N41" s="20">
        <v>2519839</v>
      </c>
      <c r="O41" s="20"/>
      <c r="P41" s="20"/>
      <c r="Q41" s="20"/>
      <c r="R41" s="20"/>
      <c r="S41" s="20"/>
      <c r="T41" s="20"/>
      <c r="U41" s="20"/>
      <c r="V41" s="20"/>
      <c r="W41" s="20">
        <v>36850533</v>
      </c>
      <c r="X41" s="20"/>
      <c r="Y41" s="20">
        <v>36850533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1715723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36850533</v>
      </c>
      <c r="X43" s="36">
        <f t="shared" si="4"/>
        <v>857862</v>
      </c>
      <c r="Y43" s="36">
        <f t="shared" si="4"/>
        <v>35992671</v>
      </c>
      <c r="Z43" s="37">
        <f>+IF(X43&lt;&gt;0,+(Y43/X43)*100,0)</f>
        <v>4195.6248207753697</v>
      </c>
      <c r="AA43" s="38">
        <f>SUM(AA39:AA42)</f>
        <v>1715723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-114908085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19713814</v>
      </c>
      <c r="L44" s="31">
        <f t="shared" si="5"/>
        <v>6798261</v>
      </c>
      <c r="M44" s="31">
        <f t="shared" si="5"/>
        <v>4691218</v>
      </c>
      <c r="N44" s="31">
        <f t="shared" si="5"/>
        <v>31203293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254123772</v>
      </c>
      <c r="X44" s="31">
        <f t="shared" si="5"/>
        <v>-57454044</v>
      </c>
      <c r="Y44" s="31">
        <f t="shared" si="5"/>
        <v>311577816</v>
      </c>
      <c r="Z44" s="32">
        <f>+IF(X44&lt;&gt;0,+(Y44/X44)*100,0)</f>
        <v>-542.30789394041608</v>
      </c>
      <c r="AA44" s="33">
        <f>+AA37+AA43</f>
        <v>-114908085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-60276929</v>
      </c>
      <c r="D45" s="42">
        <f t="shared" si="6"/>
        <v>0</v>
      </c>
      <c r="E45" s="43">
        <f t="shared" si="6"/>
        <v>-40656170</v>
      </c>
      <c r="F45" s="44">
        <f t="shared" si="6"/>
        <v>-40656170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14284411</v>
      </c>
      <c r="L45" s="44">
        <f t="shared" si="6"/>
        <v>4979120</v>
      </c>
      <c r="M45" s="44">
        <f t="shared" si="6"/>
        <v>15901</v>
      </c>
      <c r="N45" s="44">
        <f t="shared" si="6"/>
        <v>19279432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-35895922</v>
      </c>
      <c r="X45" s="44">
        <f t="shared" si="6"/>
        <v>-20328090</v>
      </c>
      <c r="Y45" s="44">
        <f t="shared" si="6"/>
        <v>-15567832</v>
      </c>
      <c r="Z45" s="45">
        <f>+IF(X45&lt;&gt;0,+(Y45/X45)*100,0)</f>
        <v>76.582856530052752</v>
      </c>
      <c r="AA45" s="46">
        <f>+AA26-AA44</f>
        <v>-40656170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-148014921</v>
      </c>
      <c r="D47" s="18"/>
      <c r="E47" s="19">
        <v>-40656170</v>
      </c>
      <c r="F47" s="20">
        <v>-40656170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>
        <v>8344790</v>
      </c>
      <c r="L47" s="20">
        <v>8888163</v>
      </c>
      <c r="M47" s="20">
        <v>-6917335</v>
      </c>
      <c r="N47" s="20">
        <v>10315618</v>
      </c>
      <c r="O47" s="20"/>
      <c r="P47" s="20"/>
      <c r="Q47" s="20"/>
      <c r="R47" s="20"/>
      <c r="S47" s="20"/>
      <c r="T47" s="20"/>
      <c r="U47" s="20"/>
      <c r="V47" s="20"/>
      <c r="W47" s="20">
        <v>-135850310</v>
      </c>
      <c r="X47" s="20">
        <v>-20328090</v>
      </c>
      <c r="Y47" s="20">
        <v>-115522220</v>
      </c>
      <c r="Z47" s="47">
        <v>568.28860950536921</v>
      </c>
      <c r="AA47" s="22">
        <v>-40656170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-148014921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-40656170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8344790</v>
      </c>
      <c r="L50" s="52">
        <f t="shared" si="7"/>
        <v>8888163</v>
      </c>
      <c r="M50" s="52">
        <f t="shared" si="7"/>
        <v>-6917335</v>
      </c>
      <c r="N50" s="52">
        <f t="shared" si="7"/>
        <v>10315618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-135850310</v>
      </c>
      <c r="X50" s="52">
        <f t="shared" si="7"/>
        <v>-20328090</v>
      </c>
      <c r="Y50" s="52">
        <f t="shared" si="7"/>
        <v>-115522220</v>
      </c>
      <c r="Z50" s="53">
        <f>+IF(X50&lt;&gt;0,+(Y50/X50)*100,0)</f>
        <v>568.28860950536921</v>
      </c>
      <c r="AA50" s="54">
        <f>SUM(AA47:AA49)</f>
        <v>-40656170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/>
      <c r="P6" s="20"/>
      <c r="Q6" s="20"/>
      <c r="R6" s="20"/>
      <c r="S6" s="20"/>
      <c r="T6" s="20"/>
      <c r="U6" s="20"/>
      <c r="V6" s="20"/>
      <c r="W6" s="20">
        <v>-1172948890</v>
      </c>
      <c r="X6" s="20">
        <v>-141961360</v>
      </c>
      <c r="Y6" s="20">
        <v>-1030987530</v>
      </c>
      <c r="Z6" s="21">
        <v>726.24517685657565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/>
      <c r="P7" s="20"/>
      <c r="Q7" s="20"/>
      <c r="R7" s="20"/>
      <c r="S7" s="20"/>
      <c r="T7" s="20"/>
      <c r="U7" s="20"/>
      <c r="V7" s="20"/>
      <c r="W7" s="20">
        <v>-32690668</v>
      </c>
      <c r="X7" s="20">
        <v>171887241</v>
      </c>
      <c r="Y7" s="20">
        <v>-204577909</v>
      </c>
      <c r="Z7" s="21">
        <v>-119.01867050155282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/>
      <c r="P8" s="20"/>
      <c r="Q8" s="20"/>
      <c r="R8" s="20"/>
      <c r="S8" s="20"/>
      <c r="T8" s="20"/>
      <c r="U8" s="20"/>
      <c r="V8" s="20"/>
      <c r="W8" s="20">
        <v>92896290</v>
      </c>
      <c r="X8" s="20"/>
      <c r="Y8" s="20">
        <v>92896290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/>
      <c r="Q10" s="20"/>
      <c r="R10" s="20"/>
      <c r="S10" s="20"/>
      <c r="T10" s="20"/>
      <c r="U10" s="20"/>
      <c r="V10" s="20"/>
      <c r="W10" s="20">
        <v>-29478</v>
      </c>
      <c r="X10" s="20">
        <v>-84750</v>
      </c>
      <c r="Y10" s="20">
        <v>55272</v>
      </c>
      <c r="Z10" s="21">
        <v>-65.21769911504424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/>
      <c r="P11" s="24"/>
      <c r="Q11" s="20"/>
      <c r="R11" s="24"/>
      <c r="S11" s="24"/>
      <c r="T11" s="20"/>
      <c r="U11" s="24"/>
      <c r="V11" s="24"/>
      <c r="W11" s="24">
        <v>-254948101</v>
      </c>
      <c r="X11" s="20"/>
      <c r="Y11" s="24">
        <v>-254948101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-1367720847</v>
      </c>
      <c r="X13" s="31">
        <f t="shared" si="0"/>
        <v>29841131</v>
      </c>
      <c r="Y13" s="31">
        <f t="shared" si="0"/>
        <v>-1397561978</v>
      </c>
      <c r="Z13" s="32">
        <f>+IF(X13&lt;&gt;0,+(Y13/X13)*100,0)</f>
        <v>-4683.3411843539043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/>
      <c r="P17" s="24"/>
      <c r="Q17" s="20"/>
      <c r="R17" s="24"/>
      <c r="S17" s="24"/>
      <c r="T17" s="20"/>
      <c r="U17" s="24"/>
      <c r="V17" s="24"/>
      <c r="W17" s="24">
        <v>11209804</v>
      </c>
      <c r="X17" s="20">
        <v>-441222</v>
      </c>
      <c r="Y17" s="24">
        <v>11651026</v>
      </c>
      <c r="Z17" s="25">
        <v>-2640.6267139897827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16390820</v>
      </c>
      <c r="X25" s="36">
        <f t="shared" si="1"/>
        <v>-441222</v>
      </c>
      <c r="Y25" s="36">
        <f t="shared" si="1"/>
        <v>16832042</v>
      </c>
      <c r="Z25" s="37">
        <f>+IF(X25&lt;&gt;0,+(Y25/X25)*100,0)</f>
        <v>-3814.8691588361417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-1351330027</v>
      </c>
      <c r="X26" s="31">
        <f t="shared" si="2"/>
        <v>29399909</v>
      </c>
      <c r="Y26" s="31">
        <f t="shared" si="2"/>
        <v>-1380729936</v>
      </c>
      <c r="Z26" s="32">
        <f>+IF(X26&lt;&gt;0,+(Y26/X26)*100,0)</f>
        <v>-4696.3748629289976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/>
      <c r="P31" s="20"/>
      <c r="Q31" s="20"/>
      <c r="R31" s="20"/>
      <c r="S31" s="20"/>
      <c r="T31" s="20"/>
      <c r="U31" s="20"/>
      <c r="V31" s="20"/>
      <c r="W31" s="20">
        <v>-6198</v>
      </c>
      <c r="X31" s="20"/>
      <c r="Y31" s="20">
        <v>-6198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/>
      <c r="P32" s="20"/>
      <c r="Q32" s="20"/>
      <c r="R32" s="20"/>
      <c r="S32" s="20"/>
      <c r="T32" s="20"/>
      <c r="U32" s="20"/>
      <c r="V32" s="20"/>
      <c r="W32" s="20">
        <v>-326236473</v>
      </c>
      <c r="X32" s="20">
        <v>-185640691</v>
      </c>
      <c r="Y32" s="20">
        <v>-140595782</v>
      </c>
      <c r="Z32" s="21">
        <v>75.735433456235086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/>
      <c r="P33" s="20"/>
      <c r="Q33" s="20"/>
      <c r="R33" s="20"/>
      <c r="S33" s="20"/>
      <c r="T33" s="20"/>
      <c r="U33" s="20"/>
      <c r="V33" s="20"/>
      <c r="W33" s="20">
        <v>-646427</v>
      </c>
      <c r="X33" s="20">
        <v>-3677202</v>
      </c>
      <c r="Y33" s="20">
        <v>3030775</v>
      </c>
      <c r="Z33" s="21">
        <v>-82.420682899661216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/>
      <c r="P35" s="20"/>
      <c r="Q35" s="20"/>
      <c r="R35" s="20"/>
      <c r="S35" s="20"/>
      <c r="T35" s="20"/>
      <c r="U35" s="20"/>
      <c r="V35" s="20"/>
      <c r="W35" s="20">
        <v>-2795795</v>
      </c>
      <c r="X35" s="20">
        <v>117020616</v>
      </c>
      <c r="Y35" s="20">
        <v>-119816411</v>
      </c>
      <c r="Z35" s="21">
        <v>-102.38914739604516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-329684893</v>
      </c>
      <c r="X37" s="31">
        <f t="shared" si="3"/>
        <v>-72297277</v>
      </c>
      <c r="Y37" s="31">
        <f t="shared" si="3"/>
        <v>-257387616</v>
      </c>
      <c r="Z37" s="32">
        <f>+IF(X37&lt;&gt;0,+(Y37/X37)*100,0)</f>
        <v>356.0128772208115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-226061588</v>
      </c>
      <c r="X44" s="31">
        <f t="shared" si="5"/>
        <v>-72297277</v>
      </c>
      <c r="Y44" s="31">
        <f t="shared" si="5"/>
        <v>-153764311</v>
      </c>
      <c r="Z44" s="32">
        <f>+IF(X44&lt;&gt;0,+(Y44/X44)*100,0)</f>
        <v>212.683405766444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-1125268439</v>
      </c>
      <c r="X45" s="44">
        <f t="shared" si="6"/>
        <v>101697186</v>
      </c>
      <c r="Y45" s="44">
        <f t="shared" si="6"/>
        <v>-1226965625</v>
      </c>
      <c r="Z45" s="45">
        <f>+IF(X45&lt;&gt;0,+(Y45/X45)*100,0)</f>
        <v>-1206.48925821802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/>
      <c r="P47" s="20"/>
      <c r="Q47" s="20"/>
      <c r="R47" s="20"/>
      <c r="S47" s="20"/>
      <c r="T47" s="20"/>
      <c r="U47" s="20"/>
      <c r="V47" s="20"/>
      <c r="W47" s="20">
        <v>-295882126</v>
      </c>
      <c r="X47" s="20">
        <v>101697186</v>
      </c>
      <c r="Y47" s="20">
        <v>-397579312</v>
      </c>
      <c r="Z47" s="47">
        <v>-390.94426073893527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-295882126</v>
      </c>
      <c r="X50" s="52">
        <f t="shared" si="7"/>
        <v>101697186</v>
      </c>
      <c r="Y50" s="52">
        <f t="shared" si="7"/>
        <v>-397579312</v>
      </c>
      <c r="Z50" s="53">
        <f>+IF(X50&lt;&gt;0,+(Y50/X50)*100,0)</f>
        <v>-390.94426073893527</v>
      </c>
      <c r="AA50" s="54">
        <f>SUM(AA47:AA49)</f>
        <v>203394464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-74761762</v>
      </c>
      <c r="F6" s="20">
        <v>-74761762</v>
      </c>
      <c r="G6" s="20"/>
      <c r="H6" s="20">
        <v>2143985</v>
      </c>
      <c r="I6" s="20">
        <v>963872</v>
      </c>
      <c r="J6" s="20">
        <v>3107857</v>
      </c>
      <c r="K6" s="20">
        <v>65295763</v>
      </c>
      <c r="L6" s="20"/>
      <c r="M6" s="20">
        <v>17774988</v>
      </c>
      <c r="N6" s="20">
        <v>83070751</v>
      </c>
      <c r="O6" s="20"/>
      <c r="P6" s="20"/>
      <c r="Q6" s="20"/>
      <c r="R6" s="20"/>
      <c r="S6" s="20"/>
      <c r="T6" s="20"/>
      <c r="U6" s="20"/>
      <c r="V6" s="20"/>
      <c r="W6" s="20">
        <v>86178608</v>
      </c>
      <c r="X6" s="20">
        <v>-37380858</v>
      </c>
      <c r="Y6" s="20">
        <v>123559466</v>
      </c>
      <c r="Z6" s="21">
        <v>-330.54208119032478</v>
      </c>
      <c r="AA6" s="22">
        <v>-74761762</v>
      </c>
    </row>
    <row r="7" spans="1:27" ht="13.5" x14ac:dyDescent="0.25">
      <c r="A7" s="23" t="s">
        <v>35</v>
      </c>
      <c r="B7" s="17" t="s">
        <v>32</v>
      </c>
      <c r="C7" s="18">
        <v>-81690214</v>
      </c>
      <c r="D7" s="18"/>
      <c r="E7" s="19">
        <v>30328675</v>
      </c>
      <c r="F7" s="20">
        <v>30328675</v>
      </c>
      <c r="G7" s="20">
        <v>33972382</v>
      </c>
      <c r="H7" s="20">
        <v>38748876</v>
      </c>
      <c r="I7" s="20">
        <v>17990261</v>
      </c>
      <c r="J7" s="20">
        <v>90711519</v>
      </c>
      <c r="K7" s="20">
        <v>-3131924</v>
      </c>
      <c r="L7" s="20">
        <v>11426087</v>
      </c>
      <c r="M7" s="20">
        <v>-8343677</v>
      </c>
      <c r="N7" s="20">
        <v>-49514</v>
      </c>
      <c r="O7" s="20"/>
      <c r="P7" s="20"/>
      <c r="Q7" s="20"/>
      <c r="R7" s="20"/>
      <c r="S7" s="20"/>
      <c r="T7" s="20"/>
      <c r="U7" s="20"/>
      <c r="V7" s="20"/>
      <c r="W7" s="20">
        <v>90662005</v>
      </c>
      <c r="X7" s="20">
        <v>15164334</v>
      </c>
      <c r="Y7" s="20">
        <v>75497671</v>
      </c>
      <c r="Z7" s="21">
        <v>497.86341424555803</v>
      </c>
      <c r="AA7" s="22">
        <v>30328675</v>
      </c>
    </row>
    <row r="8" spans="1:27" ht="13.5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70080724</v>
      </c>
      <c r="G11" s="24"/>
      <c r="H11" s="24"/>
      <c r="I11" s="24"/>
      <c r="J11" s="20"/>
      <c r="K11" s="24">
        <v>437922</v>
      </c>
      <c r="L11" s="24">
        <v>5313154</v>
      </c>
      <c r="M11" s="20">
        <v>4996771</v>
      </c>
      <c r="N11" s="24">
        <v>10747847</v>
      </c>
      <c r="O11" s="24"/>
      <c r="P11" s="24"/>
      <c r="Q11" s="20"/>
      <c r="R11" s="24"/>
      <c r="S11" s="24"/>
      <c r="T11" s="20"/>
      <c r="U11" s="24"/>
      <c r="V11" s="24"/>
      <c r="W11" s="24">
        <v>10747847</v>
      </c>
      <c r="X11" s="20">
        <v>35040366</v>
      </c>
      <c r="Y11" s="24">
        <v>-24292519</v>
      </c>
      <c r="Z11" s="25">
        <v>-69.327241045370357</v>
      </c>
      <c r="AA11" s="26">
        <v>70080724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-68860028</v>
      </c>
      <c r="D13" s="29">
        <f>SUM(D6:D12)</f>
        <v>0</v>
      </c>
      <c r="E13" s="30">
        <f t="shared" si="0"/>
        <v>25647637</v>
      </c>
      <c r="F13" s="31">
        <f t="shared" si="0"/>
        <v>25647637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62601761</v>
      </c>
      <c r="L13" s="31">
        <f t="shared" si="0"/>
        <v>16739241</v>
      </c>
      <c r="M13" s="31">
        <f t="shared" si="0"/>
        <v>14428082</v>
      </c>
      <c r="N13" s="31">
        <f t="shared" si="0"/>
        <v>93769084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174758274</v>
      </c>
      <c r="X13" s="31">
        <f t="shared" si="0"/>
        <v>12823842</v>
      </c>
      <c r="Y13" s="31">
        <f t="shared" si="0"/>
        <v>161934432</v>
      </c>
      <c r="Z13" s="32">
        <f>+IF(X13&lt;&gt;0,+(Y13/X13)*100,0)</f>
        <v>1262.7606609626039</v>
      </c>
      <c r="AA13" s="33">
        <f>SUM(AA6:AA12)</f>
        <v>25647637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141419599</v>
      </c>
      <c r="D17" s="18"/>
      <c r="E17" s="19">
        <v>6772400</v>
      </c>
      <c r="F17" s="20">
        <v>6772400</v>
      </c>
      <c r="G17" s="24"/>
      <c r="H17" s="24">
        <v>-61925697</v>
      </c>
      <c r="I17" s="24">
        <v>326867</v>
      </c>
      <c r="J17" s="20">
        <v>-61598830</v>
      </c>
      <c r="K17" s="24"/>
      <c r="L17" s="24">
        <v>3826087</v>
      </c>
      <c r="M17" s="20">
        <v>1689750</v>
      </c>
      <c r="N17" s="24">
        <v>5515837</v>
      </c>
      <c r="O17" s="24"/>
      <c r="P17" s="24"/>
      <c r="Q17" s="20"/>
      <c r="R17" s="24"/>
      <c r="S17" s="24"/>
      <c r="T17" s="20"/>
      <c r="U17" s="24"/>
      <c r="V17" s="24"/>
      <c r="W17" s="24">
        <v>-56082993</v>
      </c>
      <c r="X17" s="20">
        <v>3386196</v>
      </c>
      <c r="Y17" s="24">
        <v>-59469189</v>
      </c>
      <c r="Z17" s="25">
        <v>-1756.2240638167432</v>
      </c>
      <c r="AA17" s="26">
        <v>6772400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-1530</v>
      </c>
      <c r="Y21" s="20">
        <v>1530</v>
      </c>
      <c r="Z21" s="21">
        <v>-100</v>
      </c>
      <c r="AA21" s="22">
        <v>-3060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141419599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6769340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3826087</v>
      </c>
      <c r="M25" s="36">
        <f t="shared" si="1"/>
        <v>1689750</v>
      </c>
      <c r="N25" s="36">
        <f t="shared" si="1"/>
        <v>5515837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-56082993</v>
      </c>
      <c r="X25" s="36">
        <f t="shared" si="1"/>
        <v>3384666</v>
      </c>
      <c r="Y25" s="36">
        <f t="shared" si="1"/>
        <v>-59467659</v>
      </c>
      <c r="Z25" s="37">
        <f>+IF(X25&lt;&gt;0,+(Y25/X25)*100,0)</f>
        <v>-1756.9727411803703</v>
      </c>
      <c r="AA25" s="38">
        <f>SUM(AA15:AA24)</f>
        <v>6769340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72559571</v>
      </c>
      <c r="D26" s="29">
        <f>+D13+D25</f>
        <v>0</v>
      </c>
      <c r="E26" s="30">
        <f t="shared" si="2"/>
        <v>32416977</v>
      </c>
      <c r="F26" s="31">
        <f t="shared" si="2"/>
        <v>32416977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62601761</v>
      </c>
      <c r="L26" s="31">
        <f t="shared" si="2"/>
        <v>20565328</v>
      </c>
      <c r="M26" s="31">
        <f t="shared" si="2"/>
        <v>16117832</v>
      </c>
      <c r="N26" s="31">
        <f t="shared" si="2"/>
        <v>99284921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118675281</v>
      </c>
      <c r="X26" s="31">
        <f t="shared" si="2"/>
        <v>16208508</v>
      </c>
      <c r="Y26" s="31">
        <f t="shared" si="2"/>
        <v>102466773</v>
      </c>
      <c r="Z26" s="32">
        <f>+IF(X26&lt;&gt;0,+(Y26/X26)*100,0)</f>
        <v>632.17893343421861</v>
      </c>
      <c r="AA26" s="33">
        <f>+AA13+AA25</f>
        <v>32416977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-1359362</v>
      </c>
      <c r="X31" s="20"/>
      <c r="Y31" s="20">
        <v>-1359362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517187976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>
        <v>-292716273</v>
      </c>
      <c r="L32" s="20">
        <v>36108664</v>
      </c>
      <c r="M32" s="20">
        <v>38582031</v>
      </c>
      <c r="N32" s="20">
        <v>-218025578</v>
      </c>
      <c r="O32" s="20"/>
      <c r="P32" s="20"/>
      <c r="Q32" s="20"/>
      <c r="R32" s="20"/>
      <c r="S32" s="20"/>
      <c r="T32" s="20"/>
      <c r="U32" s="20"/>
      <c r="V32" s="20"/>
      <c r="W32" s="20">
        <v>-218349554</v>
      </c>
      <c r="X32" s="20">
        <v>32325546</v>
      </c>
      <c r="Y32" s="20">
        <v>-250675100</v>
      </c>
      <c r="Z32" s="21">
        <v>-775.47058292534336</v>
      </c>
      <c r="AA32" s="22">
        <v>64651102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>
        <v>5000000</v>
      </c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12000000</v>
      </c>
      <c r="X33" s="20"/>
      <c r="Y33" s="20">
        <v>12000000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54751263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27375636</v>
      </c>
      <c r="Y35" s="20">
        <v>-24056684</v>
      </c>
      <c r="Z35" s="21">
        <v>-87.876256098671092</v>
      </c>
      <c r="AA35" s="22">
        <v>54751263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518588783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119402365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-292716273</v>
      </c>
      <c r="L37" s="31">
        <f t="shared" si="3"/>
        <v>36108664</v>
      </c>
      <c r="M37" s="31">
        <f t="shared" si="3"/>
        <v>43582031</v>
      </c>
      <c r="N37" s="31">
        <f t="shared" si="3"/>
        <v>-213025578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-204389964</v>
      </c>
      <c r="X37" s="31">
        <f t="shared" si="3"/>
        <v>59701182</v>
      </c>
      <c r="Y37" s="31">
        <f t="shared" si="3"/>
        <v>-264091146</v>
      </c>
      <c r="Z37" s="32">
        <f>+IF(X37&lt;&gt;0,+(Y37/X37)*100,0)</f>
        <v>-442.35497045937882</v>
      </c>
      <c r="AA37" s="33">
        <f>SUM(AA29:AA36)</f>
        <v>119402365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518588783</v>
      </c>
      <c r="D44" s="29">
        <f>+D37+D43</f>
        <v>0</v>
      </c>
      <c r="E44" s="30">
        <f t="shared" si="5"/>
        <v>119402365</v>
      </c>
      <c r="F44" s="31">
        <f t="shared" si="5"/>
        <v>119402365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-292716273</v>
      </c>
      <c r="L44" s="31">
        <f t="shared" si="5"/>
        <v>36108664</v>
      </c>
      <c r="M44" s="31">
        <f t="shared" si="5"/>
        <v>43582031</v>
      </c>
      <c r="N44" s="31">
        <f t="shared" si="5"/>
        <v>-213025578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-204389964</v>
      </c>
      <c r="X44" s="31">
        <f t="shared" si="5"/>
        <v>59701182</v>
      </c>
      <c r="Y44" s="31">
        <f t="shared" si="5"/>
        <v>-264091146</v>
      </c>
      <c r="Z44" s="32">
        <f>+IF(X44&lt;&gt;0,+(Y44/X44)*100,0)</f>
        <v>-442.35497045937882</v>
      </c>
      <c r="AA44" s="33">
        <f>+AA37+AA43</f>
        <v>119402365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-446029212</v>
      </c>
      <c r="D45" s="42">
        <f t="shared" si="6"/>
        <v>0</v>
      </c>
      <c r="E45" s="43">
        <f t="shared" si="6"/>
        <v>-86985388</v>
      </c>
      <c r="F45" s="44">
        <f t="shared" si="6"/>
        <v>-86985388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355318034</v>
      </c>
      <c r="L45" s="44">
        <f t="shared" si="6"/>
        <v>-15543336</v>
      </c>
      <c r="M45" s="44">
        <f t="shared" si="6"/>
        <v>-27464199</v>
      </c>
      <c r="N45" s="44">
        <f t="shared" si="6"/>
        <v>312310499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323065245</v>
      </c>
      <c r="X45" s="44">
        <f t="shared" si="6"/>
        <v>-43492674</v>
      </c>
      <c r="Y45" s="44">
        <f t="shared" si="6"/>
        <v>366557919</v>
      </c>
      <c r="Z45" s="45">
        <f>+IF(X45&lt;&gt;0,+(Y45/X45)*100,0)</f>
        <v>-842.80382254721803</v>
      </c>
      <c r="AA45" s="46">
        <f>+AA26-AA44</f>
        <v>-86985388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-213081289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>
        <v>26856506</v>
      </c>
      <c r="L6" s="20">
        <v>36203550</v>
      </c>
      <c r="M6" s="20">
        <v>11178186</v>
      </c>
      <c r="N6" s="20">
        <v>74238242</v>
      </c>
      <c r="O6" s="20"/>
      <c r="P6" s="20"/>
      <c r="Q6" s="20"/>
      <c r="R6" s="20"/>
      <c r="S6" s="20"/>
      <c r="T6" s="20"/>
      <c r="U6" s="20"/>
      <c r="V6" s="20"/>
      <c r="W6" s="20">
        <v>-273901316</v>
      </c>
      <c r="X6" s="20">
        <v>-44929341</v>
      </c>
      <c r="Y6" s="20">
        <v>-228971975</v>
      </c>
      <c r="Z6" s="21">
        <v>509.62682715511011</v>
      </c>
      <c r="AA6" s="22">
        <v>-213081289</v>
      </c>
    </row>
    <row r="7" spans="1:27" ht="13.5" x14ac:dyDescent="0.25">
      <c r="A7" s="23" t="s">
        <v>35</v>
      </c>
      <c r="B7" s="17" t="s">
        <v>32</v>
      </c>
      <c r="C7" s="18">
        <v>342178077</v>
      </c>
      <c r="D7" s="18"/>
      <c r="E7" s="19">
        <v>145401777</v>
      </c>
      <c r="F7" s="20">
        <v>145401777</v>
      </c>
      <c r="G7" s="20">
        <v>258999729</v>
      </c>
      <c r="H7" s="20">
        <v>130518017</v>
      </c>
      <c r="I7" s="20">
        <v>20541431</v>
      </c>
      <c r="J7" s="20">
        <v>410059177</v>
      </c>
      <c r="K7" s="20">
        <v>-33149889</v>
      </c>
      <c r="L7" s="20">
        <v>13948311</v>
      </c>
      <c r="M7" s="20">
        <v>-1661088</v>
      </c>
      <c r="N7" s="20">
        <v>-20862666</v>
      </c>
      <c r="O7" s="20"/>
      <c r="P7" s="20"/>
      <c r="Q7" s="20"/>
      <c r="R7" s="20"/>
      <c r="S7" s="20"/>
      <c r="T7" s="20"/>
      <c r="U7" s="20"/>
      <c r="V7" s="20"/>
      <c r="W7" s="20">
        <v>389196511</v>
      </c>
      <c r="X7" s="20">
        <v>93918227</v>
      </c>
      <c r="Y7" s="20">
        <v>295278284</v>
      </c>
      <c r="Z7" s="21">
        <v>314.39933805394344</v>
      </c>
      <c r="AA7" s="22">
        <v>145401777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>
        <v>220444366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110222184</v>
      </c>
      <c r="Y8" s="20">
        <v>-110291094</v>
      </c>
      <c r="Z8" s="21">
        <v>-100.06251917490584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>
        <v>-529034</v>
      </c>
      <c r="L10" s="20"/>
      <c r="M10" s="20"/>
      <c r="N10" s="20">
        <v>-529034</v>
      </c>
      <c r="O10" s="20"/>
      <c r="P10" s="20"/>
      <c r="Q10" s="20"/>
      <c r="R10" s="20"/>
      <c r="S10" s="20"/>
      <c r="T10" s="20"/>
      <c r="U10" s="20"/>
      <c r="V10" s="20"/>
      <c r="W10" s="20">
        <v>-10203576</v>
      </c>
      <c r="X10" s="20"/>
      <c r="Y10" s="20">
        <v>-10203576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>
        <v>12720914</v>
      </c>
      <c r="L11" s="24">
        <v>12976959</v>
      </c>
      <c r="M11" s="20">
        <v>10436996</v>
      </c>
      <c r="N11" s="24">
        <v>36134869</v>
      </c>
      <c r="O11" s="24"/>
      <c r="P11" s="24"/>
      <c r="Q11" s="20"/>
      <c r="R11" s="24"/>
      <c r="S11" s="24"/>
      <c r="T11" s="20"/>
      <c r="U11" s="24"/>
      <c r="V11" s="24"/>
      <c r="W11" s="24">
        <v>906342159</v>
      </c>
      <c r="X11" s="20">
        <v>4449198</v>
      </c>
      <c r="Y11" s="24">
        <v>901892961</v>
      </c>
      <c r="Z11" s="25">
        <v>20270.910869779229</v>
      </c>
      <c r="AA11" s="26">
        <v>8898396</v>
      </c>
    </row>
    <row r="12" spans="1:27" ht="13.5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901220287</v>
      </c>
      <c r="D13" s="29">
        <f>SUM(D6:D12)</f>
        <v>0</v>
      </c>
      <c r="E13" s="30">
        <f t="shared" si="0"/>
        <v>161663250</v>
      </c>
      <c r="F13" s="31">
        <f t="shared" si="0"/>
        <v>161663250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5898497</v>
      </c>
      <c r="L13" s="31">
        <f t="shared" si="0"/>
        <v>63128820</v>
      </c>
      <c r="M13" s="31">
        <f t="shared" si="0"/>
        <v>19954094</v>
      </c>
      <c r="N13" s="31">
        <f t="shared" si="0"/>
        <v>88981411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1007664550</v>
      </c>
      <c r="X13" s="31">
        <f t="shared" si="0"/>
        <v>163660268</v>
      </c>
      <c r="Y13" s="31">
        <f t="shared" si="0"/>
        <v>844004282</v>
      </c>
      <c r="Z13" s="32">
        <f>+IF(X13&lt;&gt;0,+(Y13/X13)*100,0)</f>
        <v>515.70505921449433</v>
      </c>
      <c r="AA13" s="33">
        <f>SUM(AA6:AA12)</f>
        <v>161663250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99081929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>
        <v>5513725</v>
      </c>
      <c r="M17" s="20"/>
      <c r="N17" s="24">
        <v>5513725</v>
      </c>
      <c r="O17" s="24"/>
      <c r="P17" s="24"/>
      <c r="Q17" s="20"/>
      <c r="R17" s="24"/>
      <c r="S17" s="24"/>
      <c r="T17" s="20"/>
      <c r="U17" s="24"/>
      <c r="V17" s="24"/>
      <c r="W17" s="24">
        <v>126592199</v>
      </c>
      <c r="X17" s="20">
        <v>20430559</v>
      </c>
      <c r="Y17" s="24">
        <v>106161640</v>
      </c>
      <c r="Z17" s="25">
        <v>519.62180770482098</v>
      </c>
      <c r="AA17" s="26">
        <v>20752859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99081929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5513725</v>
      </c>
      <c r="M25" s="36">
        <f t="shared" si="1"/>
        <v>0</v>
      </c>
      <c r="N25" s="36">
        <f t="shared" si="1"/>
        <v>5513725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126592199</v>
      </c>
      <c r="X25" s="36">
        <f t="shared" si="1"/>
        <v>20430559</v>
      </c>
      <c r="Y25" s="36">
        <f t="shared" si="1"/>
        <v>106161640</v>
      </c>
      <c r="Z25" s="37">
        <f>+IF(X25&lt;&gt;0,+(Y25/X25)*100,0)</f>
        <v>519.62180770482098</v>
      </c>
      <c r="AA25" s="38">
        <f>SUM(AA15:AA24)</f>
        <v>20752859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1000302216</v>
      </c>
      <c r="D26" s="29">
        <f>+D13+D25</f>
        <v>0</v>
      </c>
      <c r="E26" s="30">
        <f t="shared" si="2"/>
        <v>182416109</v>
      </c>
      <c r="F26" s="31">
        <f t="shared" si="2"/>
        <v>182416109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5898497</v>
      </c>
      <c r="L26" s="31">
        <f t="shared" si="2"/>
        <v>68642545</v>
      </c>
      <c r="M26" s="31">
        <f t="shared" si="2"/>
        <v>19954094</v>
      </c>
      <c r="N26" s="31">
        <f t="shared" si="2"/>
        <v>94495136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1134256749</v>
      </c>
      <c r="X26" s="31">
        <f t="shared" si="2"/>
        <v>184090827</v>
      </c>
      <c r="Y26" s="31">
        <f t="shared" si="2"/>
        <v>950165922</v>
      </c>
      <c r="Z26" s="32">
        <f>+IF(X26&lt;&gt;0,+(Y26/X26)*100,0)</f>
        <v>516.13974334527813</v>
      </c>
      <c r="AA26" s="33">
        <f>+AA13+AA25</f>
        <v>182416109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>
        <v>-2166</v>
      </c>
      <c r="L31" s="20">
        <v>-14016</v>
      </c>
      <c r="M31" s="20">
        <v>-25696</v>
      </c>
      <c r="N31" s="20">
        <v>-41878</v>
      </c>
      <c r="O31" s="20"/>
      <c r="P31" s="20"/>
      <c r="Q31" s="20"/>
      <c r="R31" s="20"/>
      <c r="S31" s="20"/>
      <c r="T31" s="20"/>
      <c r="U31" s="20"/>
      <c r="V31" s="20"/>
      <c r="W31" s="20">
        <v>-320851</v>
      </c>
      <c r="X31" s="20">
        <v>277000000</v>
      </c>
      <c r="Y31" s="20">
        <v>-277320851</v>
      </c>
      <c r="Z31" s="21">
        <v>-100.11583068592059</v>
      </c>
      <c r="AA31" s="22">
        <v>277000000</v>
      </c>
    </row>
    <row r="32" spans="1:27" ht="13.5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27966974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>
        <v>9932940</v>
      </c>
      <c r="L32" s="20">
        <v>53205288</v>
      </c>
      <c r="M32" s="20">
        <v>7291854</v>
      </c>
      <c r="N32" s="20">
        <v>70430082</v>
      </c>
      <c r="O32" s="20"/>
      <c r="P32" s="20"/>
      <c r="Q32" s="20"/>
      <c r="R32" s="20"/>
      <c r="S32" s="20"/>
      <c r="T32" s="20"/>
      <c r="U32" s="20"/>
      <c r="V32" s="20"/>
      <c r="W32" s="20">
        <v>1114493998</v>
      </c>
      <c r="X32" s="20">
        <v>13619489</v>
      </c>
      <c r="Y32" s="20">
        <v>1100874509</v>
      </c>
      <c r="Z32" s="21">
        <v>8083.0823315030402</v>
      </c>
      <c r="AA32" s="22">
        <v>27966974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>
        <v>2437190</v>
      </c>
      <c r="M33" s="20"/>
      <c r="N33" s="20">
        <v>2437190</v>
      </c>
      <c r="O33" s="20"/>
      <c r="P33" s="20"/>
      <c r="Q33" s="20"/>
      <c r="R33" s="20"/>
      <c r="S33" s="20"/>
      <c r="T33" s="20"/>
      <c r="U33" s="20"/>
      <c r="V33" s="20"/>
      <c r="W33" s="20">
        <v>4863190</v>
      </c>
      <c r="X33" s="20">
        <v>4402</v>
      </c>
      <c r="Y33" s="20">
        <v>4858788</v>
      </c>
      <c r="Z33" s="21">
        <v>110376.8287142208</v>
      </c>
      <c r="AA33" s="22">
        <v>4399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676493212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>
        <v>10789889</v>
      </c>
      <c r="L35" s="20">
        <v>10615957</v>
      </c>
      <c r="M35" s="20">
        <v>10330083</v>
      </c>
      <c r="N35" s="20">
        <v>31735929</v>
      </c>
      <c r="O35" s="20"/>
      <c r="P35" s="20"/>
      <c r="Q35" s="20"/>
      <c r="R35" s="20"/>
      <c r="S35" s="20"/>
      <c r="T35" s="20"/>
      <c r="U35" s="20"/>
      <c r="V35" s="20"/>
      <c r="W35" s="20">
        <v>747770481</v>
      </c>
      <c r="X35" s="20">
        <v>66157524</v>
      </c>
      <c r="Y35" s="20">
        <v>681612957</v>
      </c>
      <c r="Z35" s="21">
        <v>1030.2878883435844</v>
      </c>
      <c r="AA35" s="22">
        <v>132315048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1616197166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437286421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20720663</v>
      </c>
      <c r="L37" s="31">
        <f t="shared" si="3"/>
        <v>66244419</v>
      </c>
      <c r="M37" s="31">
        <f t="shared" si="3"/>
        <v>17596241</v>
      </c>
      <c r="N37" s="31">
        <f t="shared" si="3"/>
        <v>104561323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1866806818</v>
      </c>
      <c r="X37" s="31">
        <f t="shared" si="3"/>
        <v>356781415</v>
      </c>
      <c r="Y37" s="31">
        <f t="shared" si="3"/>
        <v>1510025403</v>
      </c>
      <c r="Z37" s="32">
        <f>+IF(X37&lt;&gt;0,+(Y37/X37)*100,0)</f>
        <v>423.23544319145662</v>
      </c>
      <c r="AA37" s="33">
        <f>SUM(AA29:AA36)</f>
        <v>437286421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1616197166</v>
      </c>
      <c r="D44" s="29">
        <f>+D37+D43</f>
        <v>0</v>
      </c>
      <c r="E44" s="30">
        <f t="shared" si="5"/>
        <v>437286421</v>
      </c>
      <c r="F44" s="31">
        <f t="shared" si="5"/>
        <v>437286421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20720663</v>
      </c>
      <c r="L44" s="31">
        <f t="shared" si="5"/>
        <v>66244419</v>
      </c>
      <c r="M44" s="31">
        <f t="shared" si="5"/>
        <v>17596241</v>
      </c>
      <c r="N44" s="31">
        <f t="shared" si="5"/>
        <v>104561323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1866806818</v>
      </c>
      <c r="X44" s="31">
        <f t="shared" si="5"/>
        <v>356781415</v>
      </c>
      <c r="Y44" s="31">
        <f t="shared" si="5"/>
        <v>1510025403</v>
      </c>
      <c r="Z44" s="32">
        <f>+IF(X44&lt;&gt;0,+(Y44/X44)*100,0)</f>
        <v>423.23544319145662</v>
      </c>
      <c r="AA44" s="33">
        <f>+AA37+AA43</f>
        <v>437286421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-615894950</v>
      </c>
      <c r="D45" s="42">
        <f t="shared" si="6"/>
        <v>0</v>
      </c>
      <c r="E45" s="43">
        <f t="shared" si="6"/>
        <v>-254870312</v>
      </c>
      <c r="F45" s="44">
        <f t="shared" si="6"/>
        <v>-254870312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-14822166</v>
      </c>
      <c r="L45" s="44">
        <f t="shared" si="6"/>
        <v>2398126</v>
      </c>
      <c r="M45" s="44">
        <f t="shared" si="6"/>
        <v>2357853</v>
      </c>
      <c r="N45" s="44">
        <f t="shared" si="6"/>
        <v>-10066187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-732550069</v>
      </c>
      <c r="X45" s="44">
        <f t="shared" si="6"/>
        <v>-172690588</v>
      </c>
      <c r="Y45" s="44">
        <f t="shared" si="6"/>
        <v>-559859481</v>
      </c>
      <c r="Z45" s="45">
        <f>+IF(X45&lt;&gt;0,+(Y45/X45)*100,0)</f>
        <v>324.19802809403831</v>
      </c>
      <c r="AA45" s="46">
        <f>+AA26-AA44</f>
        <v>-254870312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-617275642</v>
      </c>
      <c r="D47" s="18"/>
      <c r="E47" s="19">
        <v>-414345675</v>
      </c>
      <c r="F47" s="20">
        <v>-414345675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>
        <v>-28631954</v>
      </c>
      <c r="L47" s="20">
        <v>-10127184</v>
      </c>
      <c r="M47" s="20">
        <v>-14832600</v>
      </c>
      <c r="N47" s="20">
        <v>-53591738</v>
      </c>
      <c r="O47" s="20"/>
      <c r="P47" s="20"/>
      <c r="Q47" s="20"/>
      <c r="R47" s="20"/>
      <c r="S47" s="20"/>
      <c r="T47" s="20"/>
      <c r="U47" s="20"/>
      <c r="V47" s="20"/>
      <c r="W47" s="20">
        <v>-821570289</v>
      </c>
      <c r="X47" s="20">
        <v>-332165942</v>
      </c>
      <c r="Y47" s="20">
        <v>-489404347</v>
      </c>
      <c r="Z47" s="47">
        <v>147.33730497872656</v>
      </c>
      <c r="AA47" s="22">
        <v>-414345675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-617275642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-414345675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-28631954</v>
      </c>
      <c r="L50" s="52">
        <f t="shared" si="7"/>
        <v>-10127184</v>
      </c>
      <c r="M50" s="52">
        <f t="shared" si="7"/>
        <v>-14832600</v>
      </c>
      <c r="N50" s="52">
        <f t="shared" si="7"/>
        <v>-53591738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-821570289</v>
      </c>
      <c r="X50" s="52">
        <f t="shared" si="7"/>
        <v>-332165942</v>
      </c>
      <c r="Y50" s="52">
        <f t="shared" si="7"/>
        <v>-489404347</v>
      </c>
      <c r="Z50" s="53">
        <f>+IF(X50&lt;&gt;0,+(Y50/X50)*100,0)</f>
        <v>147.33730497872656</v>
      </c>
      <c r="AA50" s="54">
        <f>SUM(AA47:AA49)</f>
        <v>-414345675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2305580</v>
      </c>
      <c r="D6" s="18"/>
      <c r="E6" s="19"/>
      <c r="F6" s="20"/>
      <c r="G6" s="20">
        <v>2322868</v>
      </c>
      <c r="H6" s="20">
        <v>29263</v>
      </c>
      <c r="I6" s="20">
        <v>12316</v>
      </c>
      <c r="J6" s="20">
        <v>2364447</v>
      </c>
      <c r="K6" s="20">
        <v>45114</v>
      </c>
      <c r="L6" s="20">
        <v>30307</v>
      </c>
      <c r="M6" s="20">
        <v>29811</v>
      </c>
      <c r="N6" s="20">
        <v>105232</v>
      </c>
      <c r="O6" s="20"/>
      <c r="P6" s="20"/>
      <c r="Q6" s="20"/>
      <c r="R6" s="20"/>
      <c r="S6" s="20"/>
      <c r="T6" s="20"/>
      <c r="U6" s="20"/>
      <c r="V6" s="20"/>
      <c r="W6" s="20">
        <v>2469679</v>
      </c>
      <c r="X6" s="20"/>
      <c r="Y6" s="20">
        <v>2469679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839892</v>
      </c>
      <c r="G7" s="20">
        <v>332926</v>
      </c>
      <c r="H7" s="20">
        <v>21372</v>
      </c>
      <c r="I7" s="20">
        <v>40300</v>
      </c>
      <c r="J7" s="20">
        <v>394598</v>
      </c>
      <c r="K7" s="20">
        <v>9610</v>
      </c>
      <c r="L7" s="20">
        <v>26524</v>
      </c>
      <c r="M7" s="20">
        <v>-29812</v>
      </c>
      <c r="N7" s="20">
        <v>6322</v>
      </c>
      <c r="O7" s="20"/>
      <c r="P7" s="20"/>
      <c r="Q7" s="20"/>
      <c r="R7" s="20"/>
      <c r="S7" s="20"/>
      <c r="T7" s="20"/>
      <c r="U7" s="20"/>
      <c r="V7" s="20"/>
      <c r="W7" s="20">
        <v>400920</v>
      </c>
      <c r="X7" s="20">
        <v>419946</v>
      </c>
      <c r="Y7" s="20">
        <v>-19026</v>
      </c>
      <c r="Z7" s="21">
        <v>-4.5305825034647311</v>
      </c>
      <c r="AA7" s="22">
        <v>839892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839892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54724</v>
      </c>
      <c r="L13" s="31">
        <f t="shared" si="0"/>
        <v>56831</v>
      </c>
      <c r="M13" s="31">
        <f t="shared" si="0"/>
        <v>-1</v>
      </c>
      <c r="N13" s="31">
        <f t="shared" si="0"/>
        <v>111554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2870599</v>
      </c>
      <c r="X13" s="31">
        <f t="shared" si="0"/>
        <v>419946</v>
      </c>
      <c r="Y13" s="31">
        <f t="shared" si="0"/>
        <v>2450653</v>
      </c>
      <c r="Z13" s="32">
        <f>+IF(X13&lt;&gt;0,+(Y13/X13)*100,0)</f>
        <v>583.56383916027301</v>
      </c>
      <c r="AA13" s="33">
        <f>SUM(AA6:AA12)</f>
        <v>839892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839892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54724</v>
      </c>
      <c r="L26" s="31">
        <f t="shared" si="2"/>
        <v>56831</v>
      </c>
      <c r="M26" s="31">
        <f t="shared" si="2"/>
        <v>-1</v>
      </c>
      <c r="N26" s="31">
        <f t="shared" si="2"/>
        <v>111554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2870599</v>
      </c>
      <c r="X26" s="31">
        <f t="shared" si="2"/>
        <v>419946</v>
      </c>
      <c r="Y26" s="31">
        <f t="shared" si="2"/>
        <v>2450653</v>
      </c>
      <c r="Z26" s="32">
        <f>+IF(X26&lt;&gt;0,+(Y26/X26)*100,0)</f>
        <v>583.56383916027301</v>
      </c>
      <c r="AA26" s="33">
        <f>+AA13+AA25</f>
        <v>839892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280123</v>
      </c>
      <c r="D32" s="18"/>
      <c r="E32" s="19"/>
      <c r="F32" s="20"/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289635</v>
      </c>
      <c r="D35" s="18"/>
      <c r="E35" s="19"/>
      <c r="F35" s="20"/>
      <c r="G35" s="20">
        <v>84016</v>
      </c>
      <c r="H35" s="20">
        <v>6605</v>
      </c>
      <c r="I35" s="20">
        <v>6863</v>
      </c>
      <c r="J35" s="20">
        <v>97484</v>
      </c>
      <c r="K35" s="20">
        <v>7138</v>
      </c>
      <c r="L35" s="20">
        <v>7413</v>
      </c>
      <c r="M35" s="20"/>
      <c r="N35" s="20">
        <v>14551</v>
      </c>
      <c r="O35" s="20"/>
      <c r="P35" s="20"/>
      <c r="Q35" s="20"/>
      <c r="R35" s="20"/>
      <c r="S35" s="20"/>
      <c r="T35" s="20"/>
      <c r="U35" s="20"/>
      <c r="V35" s="20"/>
      <c r="W35" s="20">
        <v>112035</v>
      </c>
      <c r="X35" s="20"/>
      <c r="Y35" s="20">
        <v>112035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7138</v>
      </c>
      <c r="L37" s="31">
        <f t="shared" si="3"/>
        <v>7413</v>
      </c>
      <c r="M37" s="31">
        <f t="shared" si="3"/>
        <v>0</v>
      </c>
      <c r="N37" s="31">
        <f t="shared" si="3"/>
        <v>14551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392158</v>
      </c>
      <c r="X37" s="31">
        <f t="shared" si="3"/>
        <v>0</v>
      </c>
      <c r="Y37" s="31">
        <f t="shared" si="3"/>
        <v>392158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7138</v>
      </c>
      <c r="L44" s="31">
        <f t="shared" si="5"/>
        <v>7413</v>
      </c>
      <c r="M44" s="31">
        <f t="shared" si="5"/>
        <v>0</v>
      </c>
      <c r="N44" s="31">
        <f t="shared" si="5"/>
        <v>14551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392158</v>
      </c>
      <c r="X44" s="31">
        <f t="shared" si="5"/>
        <v>0</v>
      </c>
      <c r="Y44" s="31">
        <f t="shared" si="5"/>
        <v>392158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839892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47586</v>
      </c>
      <c r="L45" s="44">
        <f t="shared" si="6"/>
        <v>49418</v>
      </c>
      <c r="M45" s="44">
        <f t="shared" si="6"/>
        <v>-1</v>
      </c>
      <c r="N45" s="44">
        <f t="shared" si="6"/>
        <v>97003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2478441</v>
      </c>
      <c r="X45" s="44">
        <f t="shared" si="6"/>
        <v>419946</v>
      </c>
      <c r="Y45" s="44">
        <f t="shared" si="6"/>
        <v>2058495</v>
      </c>
      <c r="Z45" s="45">
        <f>+IF(X45&lt;&gt;0,+(Y45/X45)*100,0)</f>
        <v>490.18088039890841</v>
      </c>
      <c r="AA45" s="46">
        <f>+AA26-AA44</f>
        <v>839892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839892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419946</v>
      </c>
      <c r="Y47" s="20">
        <v>-419946</v>
      </c>
      <c r="Z47" s="47">
        <v>-100</v>
      </c>
      <c r="AA47" s="22">
        <v>839892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839892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419946</v>
      </c>
      <c r="Y50" s="52">
        <f t="shared" si="7"/>
        <v>-419946</v>
      </c>
      <c r="Z50" s="53">
        <f>+IF(X50&lt;&gt;0,+(Y50/X50)*100,0)</f>
        <v>-100</v>
      </c>
      <c r="AA50" s="54">
        <f>SUM(AA47:AA49)</f>
        <v>839892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/>
      <c r="P6" s="20"/>
      <c r="Q6" s="20"/>
      <c r="R6" s="20"/>
      <c r="S6" s="20"/>
      <c r="T6" s="20"/>
      <c r="U6" s="20"/>
      <c r="V6" s="20"/>
      <c r="W6" s="20">
        <v>-2307173381</v>
      </c>
      <c r="X6" s="20"/>
      <c r="Y6" s="20">
        <v>-2307173381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/>
      <c r="P7" s="20"/>
      <c r="Q7" s="20"/>
      <c r="R7" s="20"/>
      <c r="S7" s="20"/>
      <c r="T7" s="20"/>
      <c r="U7" s="20"/>
      <c r="V7" s="20"/>
      <c r="W7" s="20">
        <v>282158564</v>
      </c>
      <c r="X7" s="20"/>
      <c r="Y7" s="20">
        <v>282158564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/>
      <c r="P10" s="20"/>
      <c r="Q10" s="20"/>
      <c r="R10" s="20"/>
      <c r="S10" s="20"/>
      <c r="T10" s="20"/>
      <c r="U10" s="20"/>
      <c r="V10" s="20"/>
      <c r="W10" s="20">
        <v>118502729</v>
      </c>
      <c r="X10" s="20"/>
      <c r="Y10" s="20">
        <v>118502729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/>
      <c r="P11" s="24"/>
      <c r="Q11" s="20"/>
      <c r="R11" s="24"/>
      <c r="S11" s="24"/>
      <c r="T11" s="20"/>
      <c r="U11" s="24"/>
      <c r="V11" s="24"/>
      <c r="W11" s="24">
        <v>-72912973</v>
      </c>
      <c r="X11" s="20"/>
      <c r="Y11" s="24">
        <v>-72912973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-1979424720</v>
      </c>
      <c r="X13" s="31">
        <f t="shared" si="0"/>
        <v>0</v>
      </c>
      <c r="Y13" s="31">
        <f t="shared" si="0"/>
        <v>-1979424720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/>
      <c r="P17" s="24"/>
      <c r="Q17" s="20"/>
      <c r="R17" s="24"/>
      <c r="S17" s="24"/>
      <c r="T17" s="20"/>
      <c r="U17" s="24"/>
      <c r="V17" s="24"/>
      <c r="W17" s="24">
        <v>40526491</v>
      </c>
      <c r="X17" s="20">
        <v>378823000</v>
      </c>
      <c r="Y17" s="24">
        <v>-338296509</v>
      </c>
      <c r="Z17" s="25">
        <v>-89.301998294718103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/>
      <c r="P21" s="20"/>
      <c r="Q21" s="20"/>
      <c r="R21" s="20"/>
      <c r="S21" s="20"/>
      <c r="T21" s="20"/>
      <c r="U21" s="20"/>
      <c r="V21" s="20"/>
      <c r="W21" s="20">
        <v>-1063394</v>
      </c>
      <c r="X21" s="20"/>
      <c r="Y21" s="20">
        <v>-1063394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39463097</v>
      </c>
      <c r="X25" s="36">
        <f t="shared" si="1"/>
        <v>378823000</v>
      </c>
      <c r="Y25" s="36">
        <f t="shared" si="1"/>
        <v>-339359903</v>
      </c>
      <c r="Z25" s="37">
        <f>+IF(X25&lt;&gt;0,+(Y25/X25)*100,0)</f>
        <v>-89.582708283287971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-1939961623</v>
      </c>
      <c r="X26" s="31">
        <f t="shared" si="2"/>
        <v>378823000</v>
      </c>
      <c r="Y26" s="31">
        <f t="shared" si="2"/>
        <v>-2318784623</v>
      </c>
      <c r="Z26" s="32">
        <f>+IF(X26&lt;&gt;0,+(Y26/X26)*100,0)</f>
        <v>-612.10238633873871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/>
      <c r="P30" s="20"/>
      <c r="Q30" s="20"/>
      <c r="R30" s="20"/>
      <c r="S30" s="20"/>
      <c r="T30" s="20"/>
      <c r="U30" s="20"/>
      <c r="V30" s="20"/>
      <c r="W30" s="20">
        <v>-33780451</v>
      </c>
      <c r="X30" s="20"/>
      <c r="Y30" s="20">
        <v>-33780451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/>
      <c r="P32" s="20"/>
      <c r="Q32" s="20"/>
      <c r="R32" s="20"/>
      <c r="S32" s="20"/>
      <c r="T32" s="20"/>
      <c r="U32" s="20"/>
      <c r="V32" s="20"/>
      <c r="W32" s="20">
        <v>-1376178764</v>
      </c>
      <c r="X32" s="20"/>
      <c r="Y32" s="20">
        <v>-1376178764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/>
      <c r="P35" s="20"/>
      <c r="Q35" s="20"/>
      <c r="R35" s="20"/>
      <c r="S35" s="20"/>
      <c r="T35" s="20"/>
      <c r="U35" s="20"/>
      <c r="V35" s="20"/>
      <c r="W35" s="20">
        <v>174305019</v>
      </c>
      <c r="X35" s="20"/>
      <c r="Y35" s="20">
        <v>174305019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-1235654196</v>
      </c>
      <c r="X37" s="31">
        <f t="shared" si="3"/>
        <v>0</v>
      </c>
      <c r="Y37" s="31">
        <f t="shared" si="3"/>
        <v>-1235654196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/>
      <c r="P39" s="20"/>
      <c r="Q39" s="20"/>
      <c r="R39" s="20"/>
      <c r="S39" s="20"/>
      <c r="T39" s="20"/>
      <c r="U39" s="20"/>
      <c r="V39" s="20"/>
      <c r="W39" s="20">
        <v>-93420006</v>
      </c>
      <c r="X39" s="20"/>
      <c r="Y39" s="20">
        <v>-93420006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-93420006</v>
      </c>
      <c r="X43" s="36">
        <f t="shared" si="4"/>
        <v>0</v>
      </c>
      <c r="Y43" s="36">
        <f t="shared" si="4"/>
        <v>-93420006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-1329074202</v>
      </c>
      <c r="X44" s="31">
        <f t="shared" si="5"/>
        <v>0</v>
      </c>
      <c r="Y44" s="31">
        <f t="shared" si="5"/>
        <v>-1329074202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-610887421</v>
      </c>
      <c r="X45" s="44">
        <f t="shared" si="6"/>
        <v>378823000</v>
      </c>
      <c r="Y45" s="44">
        <f t="shared" si="6"/>
        <v>-989710421</v>
      </c>
      <c r="Z45" s="45">
        <f>+IF(X45&lt;&gt;0,+(Y45/X45)*100,0)</f>
        <v>-261.25932717918397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/>
      <c r="P47" s="20"/>
      <c r="Q47" s="20"/>
      <c r="R47" s="20"/>
      <c r="S47" s="20"/>
      <c r="T47" s="20"/>
      <c r="U47" s="20"/>
      <c r="V47" s="20"/>
      <c r="W47" s="20">
        <v>-620178253</v>
      </c>
      <c r="X47" s="20"/>
      <c r="Y47" s="20">
        <v>-620178253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-620178253</v>
      </c>
      <c r="X50" s="52">
        <f t="shared" si="7"/>
        <v>0</v>
      </c>
      <c r="Y50" s="52">
        <f t="shared" si="7"/>
        <v>-620178253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4652184</v>
      </c>
      <c r="G6" s="20">
        <v>-6460360</v>
      </c>
      <c r="H6" s="20">
        <v>-421820</v>
      </c>
      <c r="I6" s="20"/>
      <c r="J6" s="20">
        <v>-6882180</v>
      </c>
      <c r="K6" s="20">
        <v>-784715</v>
      </c>
      <c r="L6" s="20"/>
      <c r="M6" s="20">
        <v>-814200</v>
      </c>
      <c r="N6" s="20">
        <v>-1598915</v>
      </c>
      <c r="O6" s="20"/>
      <c r="P6" s="20"/>
      <c r="Q6" s="20"/>
      <c r="R6" s="20"/>
      <c r="S6" s="20"/>
      <c r="T6" s="20"/>
      <c r="U6" s="20"/>
      <c r="V6" s="20"/>
      <c r="W6" s="20">
        <v>-8481095</v>
      </c>
      <c r="X6" s="20">
        <v>2326092</v>
      </c>
      <c r="Y6" s="20">
        <v>-10807187</v>
      </c>
      <c r="Z6" s="21">
        <v>-464.60703188008046</v>
      </c>
      <c r="AA6" s="22">
        <v>4652184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1056526</v>
      </c>
      <c r="G11" s="24">
        <v>1147542</v>
      </c>
      <c r="H11" s="24">
        <v>55020</v>
      </c>
      <c r="I11" s="24"/>
      <c r="J11" s="20">
        <v>1202562</v>
      </c>
      <c r="K11" s="24">
        <v>102354</v>
      </c>
      <c r="L11" s="24"/>
      <c r="M11" s="20">
        <v>106200</v>
      </c>
      <c r="N11" s="24">
        <v>208554</v>
      </c>
      <c r="O11" s="24"/>
      <c r="P11" s="24"/>
      <c r="Q11" s="20"/>
      <c r="R11" s="24"/>
      <c r="S11" s="24"/>
      <c r="T11" s="20"/>
      <c r="U11" s="24"/>
      <c r="V11" s="24"/>
      <c r="W11" s="24">
        <v>1411116</v>
      </c>
      <c r="X11" s="20">
        <v>528252</v>
      </c>
      <c r="Y11" s="24">
        <v>882864</v>
      </c>
      <c r="Z11" s="25">
        <v>167.12932464051249</v>
      </c>
      <c r="AA11" s="26">
        <v>1056526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5708710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-682361</v>
      </c>
      <c r="L13" s="31">
        <f t="shared" si="0"/>
        <v>0</v>
      </c>
      <c r="M13" s="31">
        <f t="shared" si="0"/>
        <v>-708000</v>
      </c>
      <c r="N13" s="31">
        <f t="shared" si="0"/>
        <v>-1390361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-7069979</v>
      </c>
      <c r="X13" s="31">
        <f t="shared" si="0"/>
        <v>2854344</v>
      </c>
      <c r="Y13" s="31">
        <f t="shared" si="0"/>
        <v>-9924323</v>
      </c>
      <c r="Z13" s="32">
        <f>+IF(X13&lt;&gt;0,+(Y13/X13)*100,0)</f>
        <v>-347.69190398914776</v>
      </c>
      <c r="AA13" s="33">
        <f>SUM(AA6:AA12)</f>
        <v>5708710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>
        <v>2608696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1304346</v>
      </c>
      <c r="Y17" s="24">
        <v>-1304346</v>
      </c>
      <c r="Z17" s="25">
        <v>-100</v>
      </c>
      <c r="AA17" s="26">
        <v>2608696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2608696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1304346</v>
      </c>
      <c r="Y25" s="36">
        <f t="shared" si="1"/>
        <v>-1304346</v>
      </c>
      <c r="Z25" s="37">
        <f>+IF(X25&lt;&gt;0,+(Y25/X25)*100,0)</f>
        <v>-100</v>
      </c>
      <c r="AA25" s="38">
        <f>SUM(AA15:AA24)</f>
        <v>2608696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8317406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-682361</v>
      </c>
      <c r="L26" s="31">
        <f t="shared" si="2"/>
        <v>0</v>
      </c>
      <c r="M26" s="31">
        <f t="shared" si="2"/>
        <v>-708000</v>
      </c>
      <c r="N26" s="31">
        <f t="shared" si="2"/>
        <v>-1390361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-7069979</v>
      </c>
      <c r="X26" s="31">
        <f t="shared" si="2"/>
        <v>4158690</v>
      </c>
      <c r="Y26" s="31">
        <f t="shared" si="2"/>
        <v>-11228669</v>
      </c>
      <c r="Z26" s="32">
        <f>+IF(X26&lt;&gt;0,+(Y26/X26)*100,0)</f>
        <v>-270.00495348294777</v>
      </c>
      <c r="AA26" s="33">
        <f>+AA13+AA25</f>
        <v>8317406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13110926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>
        <v>6500000</v>
      </c>
      <c r="M32" s="20"/>
      <c r="N32" s="20">
        <v>6500000</v>
      </c>
      <c r="O32" s="20"/>
      <c r="P32" s="20"/>
      <c r="Q32" s="20"/>
      <c r="R32" s="20"/>
      <c r="S32" s="20"/>
      <c r="T32" s="20"/>
      <c r="U32" s="20"/>
      <c r="V32" s="20"/>
      <c r="W32" s="20">
        <v>12864755</v>
      </c>
      <c r="X32" s="20">
        <v>6555450</v>
      </c>
      <c r="Y32" s="20">
        <v>6309305</v>
      </c>
      <c r="Z32" s="21">
        <v>96.245185303831164</v>
      </c>
      <c r="AA32" s="22">
        <v>13110926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13110926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6500000</v>
      </c>
      <c r="M37" s="31">
        <f t="shared" si="3"/>
        <v>0</v>
      </c>
      <c r="N37" s="31">
        <f t="shared" si="3"/>
        <v>6500000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12864755</v>
      </c>
      <c r="X37" s="31">
        <f t="shared" si="3"/>
        <v>6555450</v>
      </c>
      <c r="Y37" s="31">
        <f t="shared" si="3"/>
        <v>6309305</v>
      </c>
      <c r="Z37" s="32">
        <f>+IF(X37&lt;&gt;0,+(Y37/X37)*100,0)</f>
        <v>96.245185303831164</v>
      </c>
      <c r="AA37" s="33">
        <f>SUM(AA29:AA36)</f>
        <v>13110926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13110926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6500000</v>
      </c>
      <c r="M44" s="31">
        <f t="shared" si="5"/>
        <v>0</v>
      </c>
      <c r="N44" s="31">
        <f t="shared" si="5"/>
        <v>6500000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12864755</v>
      </c>
      <c r="X44" s="31">
        <f t="shared" si="5"/>
        <v>6555450</v>
      </c>
      <c r="Y44" s="31">
        <f t="shared" si="5"/>
        <v>6309305</v>
      </c>
      <c r="Z44" s="32">
        <f>+IF(X44&lt;&gt;0,+(Y44/X44)*100,0)</f>
        <v>96.245185303831164</v>
      </c>
      <c r="AA44" s="33">
        <f>+AA37+AA43</f>
        <v>13110926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-4793520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-682361</v>
      </c>
      <c r="L45" s="44">
        <f t="shared" si="6"/>
        <v>-6500000</v>
      </c>
      <c r="M45" s="44">
        <f t="shared" si="6"/>
        <v>-708000</v>
      </c>
      <c r="N45" s="44">
        <f t="shared" si="6"/>
        <v>-7890361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-19934734</v>
      </c>
      <c r="X45" s="44">
        <f t="shared" si="6"/>
        <v>-2396760</v>
      </c>
      <c r="Y45" s="44">
        <f t="shared" si="6"/>
        <v>-17537974</v>
      </c>
      <c r="Z45" s="45">
        <f>+IF(X45&lt;&gt;0,+(Y45/X45)*100,0)</f>
        <v>731.73676129441412</v>
      </c>
      <c r="AA45" s="46">
        <f>+AA26-AA44</f>
        <v>-4793520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-8498881</v>
      </c>
      <c r="D47" s="18"/>
      <c r="E47" s="19"/>
      <c r="F47" s="20"/>
      <c r="G47" s="20">
        <v>-8498881</v>
      </c>
      <c r="H47" s="20">
        <v>-366800</v>
      </c>
      <c r="I47" s="20"/>
      <c r="J47" s="20">
        <v>-8865681</v>
      </c>
      <c r="K47" s="20"/>
      <c r="L47" s="20">
        <v>-1223361</v>
      </c>
      <c r="M47" s="20">
        <v>-708000</v>
      </c>
      <c r="N47" s="20">
        <v>-1931361</v>
      </c>
      <c r="O47" s="20"/>
      <c r="P47" s="20"/>
      <c r="Q47" s="20"/>
      <c r="R47" s="20"/>
      <c r="S47" s="20"/>
      <c r="T47" s="20"/>
      <c r="U47" s="20"/>
      <c r="V47" s="20"/>
      <c r="W47" s="20">
        <v>-10797042</v>
      </c>
      <c r="X47" s="20"/>
      <c r="Y47" s="20">
        <v>-10797042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-8498881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-1223361</v>
      </c>
      <c r="M50" s="52">
        <f t="shared" si="7"/>
        <v>-708000</v>
      </c>
      <c r="N50" s="52">
        <f t="shared" si="7"/>
        <v>-1931361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-10797042</v>
      </c>
      <c r="X50" s="52">
        <f t="shared" si="7"/>
        <v>0</v>
      </c>
      <c r="Y50" s="52">
        <f t="shared" si="7"/>
        <v>-10797042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-4339420</v>
      </c>
      <c r="G6" s="20"/>
      <c r="H6" s="20">
        <v>-26122</v>
      </c>
      <c r="I6" s="20"/>
      <c r="J6" s="20">
        <v>-26122</v>
      </c>
      <c r="K6" s="20">
        <v>-29517847</v>
      </c>
      <c r="L6" s="20"/>
      <c r="M6" s="20"/>
      <c r="N6" s="20">
        <v>-29517847</v>
      </c>
      <c r="O6" s="20"/>
      <c r="P6" s="20"/>
      <c r="Q6" s="20"/>
      <c r="R6" s="20"/>
      <c r="S6" s="20"/>
      <c r="T6" s="20"/>
      <c r="U6" s="20"/>
      <c r="V6" s="20"/>
      <c r="W6" s="20">
        <v>-29543969</v>
      </c>
      <c r="X6" s="20">
        <v>-2169702</v>
      </c>
      <c r="Y6" s="20">
        <v>-27374267</v>
      </c>
      <c r="Z6" s="21">
        <v>1261.6602187765877</v>
      </c>
      <c r="AA6" s="22">
        <v>-4339420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566010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283008</v>
      </c>
      <c r="Y11" s="24">
        <v>-283008</v>
      </c>
      <c r="Z11" s="25">
        <v>-100</v>
      </c>
      <c r="AA11" s="26">
        <v>566010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-3773410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-29517847</v>
      </c>
      <c r="L13" s="31">
        <f t="shared" si="0"/>
        <v>0</v>
      </c>
      <c r="M13" s="31">
        <f t="shared" si="0"/>
        <v>0</v>
      </c>
      <c r="N13" s="31">
        <f t="shared" si="0"/>
        <v>-29517847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-29543969</v>
      </c>
      <c r="X13" s="31">
        <f t="shared" si="0"/>
        <v>-1886694</v>
      </c>
      <c r="Y13" s="31">
        <f t="shared" si="0"/>
        <v>-27657275</v>
      </c>
      <c r="Z13" s="32">
        <f>+IF(X13&lt;&gt;0,+(Y13/X13)*100,0)</f>
        <v>1465.9120662916191</v>
      </c>
      <c r="AA13" s="33">
        <f>SUM(AA6:AA12)</f>
        <v>-3773410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-3773410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-29517847</v>
      </c>
      <c r="L26" s="31">
        <f t="shared" si="2"/>
        <v>0</v>
      </c>
      <c r="M26" s="31">
        <f t="shared" si="2"/>
        <v>0</v>
      </c>
      <c r="N26" s="31">
        <f t="shared" si="2"/>
        <v>-29517847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-29543969</v>
      </c>
      <c r="X26" s="31">
        <f t="shared" si="2"/>
        <v>-1886694</v>
      </c>
      <c r="Y26" s="31">
        <f t="shared" si="2"/>
        <v>-27657275</v>
      </c>
      <c r="Z26" s="32">
        <f>+IF(X26&lt;&gt;0,+(Y26/X26)*100,0)</f>
        <v>1465.9120662916191</v>
      </c>
      <c r="AA26" s="33">
        <f>+AA13+AA25</f>
        <v>-3773410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-3773410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-29517847</v>
      </c>
      <c r="L45" s="44">
        <f t="shared" si="6"/>
        <v>0</v>
      </c>
      <c r="M45" s="44">
        <f t="shared" si="6"/>
        <v>0</v>
      </c>
      <c r="N45" s="44">
        <f t="shared" si="6"/>
        <v>-29517847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-29543969</v>
      </c>
      <c r="X45" s="44">
        <f t="shared" si="6"/>
        <v>-1886694</v>
      </c>
      <c r="Y45" s="44">
        <f t="shared" si="6"/>
        <v>-27657275</v>
      </c>
      <c r="Z45" s="45">
        <f>+IF(X45&lt;&gt;0,+(Y45/X45)*100,0)</f>
        <v>1465.9120662916191</v>
      </c>
      <c r="AA45" s="46">
        <f>+AA26-AA44</f>
        <v>-3773410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-4144178</v>
      </c>
      <c r="G6" s="20">
        <v>-101214016</v>
      </c>
      <c r="H6" s="20">
        <v>-4715897</v>
      </c>
      <c r="I6" s="20">
        <v>-6331785</v>
      </c>
      <c r="J6" s="20">
        <v>-112261698</v>
      </c>
      <c r="K6" s="20">
        <v>2810108</v>
      </c>
      <c r="L6" s="20">
        <v>-206392</v>
      </c>
      <c r="M6" s="20">
        <v>-569606</v>
      </c>
      <c r="N6" s="20">
        <v>2034110</v>
      </c>
      <c r="O6" s="20"/>
      <c r="P6" s="20"/>
      <c r="Q6" s="20"/>
      <c r="R6" s="20"/>
      <c r="S6" s="20"/>
      <c r="T6" s="20"/>
      <c r="U6" s="20"/>
      <c r="V6" s="20"/>
      <c r="W6" s="20">
        <v>-110227588</v>
      </c>
      <c r="X6" s="20">
        <v>-2072088</v>
      </c>
      <c r="Y6" s="20">
        <v>-108155500</v>
      </c>
      <c r="Z6" s="21">
        <v>5219.638355127775</v>
      </c>
      <c r="AA6" s="22">
        <v>-4144178</v>
      </c>
    </row>
    <row r="7" spans="1:27" ht="13.5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-10054058</v>
      </c>
      <c r="G7" s="20">
        <v>4502977</v>
      </c>
      <c r="H7" s="20">
        <v>787019</v>
      </c>
      <c r="I7" s="20">
        <v>2960458</v>
      </c>
      <c r="J7" s="20">
        <v>8250454</v>
      </c>
      <c r="K7" s="20">
        <v>-4257905</v>
      </c>
      <c r="L7" s="20">
        <v>270627</v>
      </c>
      <c r="M7" s="20">
        <v>-159130</v>
      </c>
      <c r="N7" s="20">
        <v>-4146408</v>
      </c>
      <c r="O7" s="20"/>
      <c r="P7" s="20"/>
      <c r="Q7" s="20"/>
      <c r="R7" s="20"/>
      <c r="S7" s="20"/>
      <c r="T7" s="20"/>
      <c r="U7" s="20"/>
      <c r="V7" s="20"/>
      <c r="W7" s="20">
        <v>4104046</v>
      </c>
      <c r="X7" s="20">
        <v>-5027028</v>
      </c>
      <c r="Y7" s="20">
        <v>9131074</v>
      </c>
      <c r="Z7" s="21">
        <v>-181.63960892996815</v>
      </c>
      <c r="AA7" s="22">
        <v>-10054058</v>
      </c>
    </row>
    <row r="8" spans="1:27" ht="13.5" x14ac:dyDescent="0.25">
      <c r="A8" s="23" t="s">
        <v>36</v>
      </c>
      <c r="B8" s="17" t="s">
        <v>32</v>
      </c>
      <c r="C8" s="18">
        <v>7851092</v>
      </c>
      <c r="D8" s="18"/>
      <c r="E8" s="19"/>
      <c r="F8" s="20"/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/>
      <c r="Y8" s="20">
        <v>7942818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/>
      <c r="G10" s="20">
        <v>-7070058</v>
      </c>
      <c r="H10" s="20">
        <v>566395</v>
      </c>
      <c r="I10" s="20">
        <v>7696</v>
      </c>
      <c r="J10" s="20">
        <v>-6495967</v>
      </c>
      <c r="K10" s="20">
        <v>-34408</v>
      </c>
      <c r="L10" s="20">
        <v>-8897</v>
      </c>
      <c r="M10" s="20">
        <v>308729</v>
      </c>
      <c r="N10" s="20">
        <v>265424</v>
      </c>
      <c r="O10" s="20"/>
      <c r="P10" s="20"/>
      <c r="Q10" s="20"/>
      <c r="R10" s="20"/>
      <c r="S10" s="20"/>
      <c r="T10" s="20"/>
      <c r="U10" s="20"/>
      <c r="V10" s="20"/>
      <c r="W10" s="20">
        <v>-6230543</v>
      </c>
      <c r="X10" s="20"/>
      <c r="Y10" s="20">
        <v>-6230543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/>
      <c r="G11" s="24">
        <v>39337223</v>
      </c>
      <c r="H11" s="24">
        <v>1149008</v>
      </c>
      <c r="I11" s="24">
        <v>1057179</v>
      </c>
      <c r="J11" s="20">
        <v>41543410</v>
      </c>
      <c r="K11" s="24">
        <v>672956</v>
      </c>
      <c r="L11" s="24">
        <v>648944</v>
      </c>
      <c r="M11" s="20">
        <v>650354</v>
      </c>
      <c r="N11" s="24">
        <v>1972254</v>
      </c>
      <c r="O11" s="24"/>
      <c r="P11" s="24"/>
      <c r="Q11" s="20"/>
      <c r="R11" s="24"/>
      <c r="S11" s="24"/>
      <c r="T11" s="20"/>
      <c r="U11" s="24"/>
      <c r="V11" s="24"/>
      <c r="W11" s="24">
        <v>43515664</v>
      </c>
      <c r="X11" s="20"/>
      <c r="Y11" s="24">
        <v>43515664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-14198236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-809249</v>
      </c>
      <c r="L13" s="31">
        <f t="shared" si="0"/>
        <v>704282</v>
      </c>
      <c r="M13" s="31">
        <f t="shared" si="0"/>
        <v>230347</v>
      </c>
      <c r="N13" s="31">
        <f t="shared" si="0"/>
        <v>125380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-60993229</v>
      </c>
      <c r="X13" s="31">
        <f t="shared" si="0"/>
        <v>-7099116</v>
      </c>
      <c r="Y13" s="31">
        <f t="shared" si="0"/>
        <v>-53894113</v>
      </c>
      <c r="Z13" s="32">
        <f>+IF(X13&lt;&gt;0,+(Y13/X13)*100,0)</f>
        <v>759.1665356644404</v>
      </c>
      <c r="AA13" s="33">
        <f>SUM(AA6:AA12)</f>
        <v>-14198236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-44148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8339572</v>
      </c>
      <c r="X17" s="20">
        <v>-22074</v>
      </c>
      <c r="Y17" s="24">
        <v>8361646</v>
      </c>
      <c r="Z17" s="25">
        <v>-37880.067047204859</v>
      </c>
      <c r="AA17" s="26">
        <v>-44148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-44148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9713572</v>
      </c>
      <c r="X25" s="36">
        <f t="shared" si="1"/>
        <v>-22074</v>
      </c>
      <c r="Y25" s="36">
        <f t="shared" si="1"/>
        <v>9735646</v>
      </c>
      <c r="Z25" s="37">
        <f>+IF(X25&lt;&gt;0,+(Y25/X25)*100,0)</f>
        <v>-44104.58457914288</v>
      </c>
      <c r="AA25" s="38">
        <f>SUM(AA15:AA24)</f>
        <v>-44148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-14242384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-809249</v>
      </c>
      <c r="L26" s="31">
        <f t="shared" si="2"/>
        <v>704282</v>
      </c>
      <c r="M26" s="31">
        <f t="shared" si="2"/>
        <v>230347</v>
      </c>
      <c r="N26" s="31">
        <f t="shared" si="2"/>
        <v>125380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-51279657</v>
      </c>
      <c r="X26" s="31">
        <f t="shared" si="2"/>
        <v>-7121190</v>
      </c>
      <c r="Y26" s="31">
        <f t="shared" si="2"/>
        <v>-44158467</v>
      </c>
      <c r="Z26" s="32">
        <f>+IF(X26&lt;&gt;0,+(Y26/X26)*100,0)</f>
        <v>620.09954796880857</v>
      </c>
      <c r="AA26" s="33">
        <f>+AA13+AA25</f>
        <v>-14242384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-6815</v>
      </c>
      <c r="D31" s="18"/>
      <c r="E31" s="19"/>
      <c r="F31" s="20"/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-696508</v>
      </c>
      <c r="G32" s="20">
        <v>-74960</v>
      </c>
      <c r="H32" s="20">
        <v>-3244</v>
      </c>
      <c r="I32" s="20">
        <v>36554</v>
      </c>
      <c r="J32" s="20">
        <v>-41650</v>
      </c>
      <c r="K32" s="20">
        <v>-38922</v>
      </c>
      <c r="L32" s="20">
        <v>-1370</v>
      </c>
      <c r="M32" s="20">
        <v>-1277</v>
      </c>
      <c r="N32" s="20">
        <v>-41569</v>
      </c>
      <c r="O32" s="20"/>
      <c r="P32" s="20"/>
      <c r="Q32" s="20"/>
      <c r="R32" s="20"/>
      <c r="S32" s="20"/>
      <c r="T32" s="20"/>
      <c r="U32" s="20"/>
      <c r="V32" s="20"/>
      <c r="W32" s="20">
        <v>-83219</v>
      </c>
      <c r="X32" s="20">
        <v>-348252</v>
      </c>
      <c r="Y32" s="20">
        <v>265033</v>
      </c>
      <c r="Z32" s="21">
        <v>-76.103798398860604</v>
      </c>
      <c r="AA32" s="22">
        <v>-696508</v>
      </c>
    </row>
    <row r="33" spans="1:27" ht="13.5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/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/>
      <c r="G35" s="20">
        <v>32395705</v>
      </c>
      <c r="H35" s="20">
        <v>-309679</v>
      </c>
      <c r="I35" s="20">
        <v>592380</v>
      </c>
      <c r="J35" s="20">
        <v>32678406</v>
      </c>
      <c r="K35" s="20">
        <v>467661</v>
      </c>
      <c r="L35" s="20">
        <v>634511</v>
      </c>
      <c r="M35" s="20">
        <v>609301</v>
      </c>
      <c r="N35" s="20">
        <v>1711473</v>
      </c>
      <c r="O35" s="20"/>
      <c r="P35" s="20"/>
      <c r="Q35" s="20"/>
      <c r="R35" s="20"/>
      <c r="S35" s="20"/>
      <c r="T35" s="20"/>
      <c r="U35" s="20"/>
      <c r="V35" s="20"/>
      <c r="W35" s="20">
        <v>34389879</v>
      </c>
      <c r="X35" s="20"/>
      <c r="Y35" s="20">
        <v>34389879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-696508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428739</v>
      </c>
      <c r="L37" s="31">
        <f t="shared" si="3"/>
        <v>633141</v>
      </c>
      <c r="M37" s="31">
        <f t="shared" si="3"/>
        <v>608024</v>
      </c>
      <c r="N37" s="31">
        <f t="shared" si="3"/>
        <v>1669904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31457079</v>
      </c>
      <c r="X37" s="31">
        <f t="shared" si="3"/>
        <v>-348252</v>
      </c>
      <c r="Y37" s="31">
        <f t="shared" si="3"/>
        <v>31805331</v>
      </c>
      <c r="Z37" s="32">
        <f>+IF(X37&lt;&gt;0,+(Y37/X37)*100,0)</f>
        <v>-9132.8494883015755</v>
      </c>
      <c r="AA37" s="33">
        <f>SUM(AA29:AA36)</f>
        <v>-696508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-696508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428739</v>
      </c>
      <c r="L44" s="31">
        <f t="shared" si="5"/>
        <v>633141</v>
      </c>
      <c r="M44" s="31">
        <f t="shared" si="5"/>
        <v>608024</v>
      </c>
      <c r="N44" s="31">
        <f t="shared" si="5"/>
        <v>1669904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31457079</v>
      </c>
      <c r="X44" s="31">
        <f t="shared" si="5"/>
        <v>-348252</v>
      </c>
      <c r="Y44" s="31">
        <f t="shared" si="5"/>
        <v>31805331</v>
      </c>
      <c r="Z44" s="32">
        <f>+IF(X44&lt;&gt;0,+(Y44/X44)*100,0)</f>
        <v>-9132.8494883015755</v>
      </c>
      <c r="AA44" s="33">
        <f>+AA37+AA43</f>
        <v>-696508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-13545876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-1237988</v>
      </c>
      <c r="L45" s="44">
        <f t="shared" si="6"/>
        <v>71141</v>
      </c>
      <c r="M45" s="44">
        <f t="shared" si="6"/>
        <v>-377677</v>
      </c>
      <c r="N45" s="44">
        <f t="shared" si="6"/>
        <v>-1544524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-82736736</v>
      </c>
      <c r="X45" s="44">
        <f t="shared" si="6"/>
        <v>-6772938</v>
      </c>
      <c r="Y45" s="44">
        <f t="shared" si="6"/>
        <v>-75963798</v>
      </c>
      <c r="Z45" s="45">
        <f>+IF(X45&lt;&gt;0,+(Y45/X45)*100,0)</f>
        <v>1121.5782279418472</v>
      </c>
      <c r="AA45" s="46">
        <f>+AA26-AA44</f>
        <v>-13545876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-13545876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>
        <v>-1631096</v>
      </c>
      <c r="L47" s="20">
        <v>-475597</v>
      </c>
      <c r="M47" s="20">
        <v>-748666</v>
      </c>
      <c r="N47" s="20">
        <v>-2855359</v>
      </c>
      <c r="O47" s="20"/>
      <c r="P47" s="20"/>
      <c r="Q47" s="20"/>
      <c r="R47" s="20"/>
      <c r="S47" s="20"/>
      <c r="T47" s="20"/>
      <c r="U47" s="20"/>
      <c r="V47" s="20"/>
      <c r="W47" s="20">
        <v>-31391500</v>
      </c>
      <c r="X47" s="20">
        <v>-6772938</v>
      </c>
      <c r="Y47" s="20">
        <v>-24618562</v>
      </c>
      <c r="Z47" s="47">
        <v>363.48423682602731</v>
      </c>
      <c r="AA47" s="22">
        <v>-13545876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-13545876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-1631096</v>
      </c>
      <c r="L50" s="52">
        <f t="shared" si="7"/>
        <v>-475597</v>
      </c>
      <c r="M50" s="52">
        <f t="shared" si="7"/>
        <v>-748666</v>
      </c>
      <c r="N50" s="52">
        <f t="shared" si="7"/>
        <v>-2855359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-27375711</v>
      </c>
      <c r="X50" s="52">
        <f t="shared" si="7"/>
        <v>-6772938</v>
      </c>
      <c r="Y50" s="52">
        <f t="shared" si="7"/>
        <v>-20602773</v>
      </c>
      <c r="Z50" s="53">
        <f>+IF(X50&lt;&gt;0,+(Y50/X50)*100,0)</f>
        <v>304.19255277399554</v>
      </c>
      <c r="AA50" s="54">
        <f>SUM(AA47:AA49)</f>
        <v>-13545876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138495566</v>
      </c>
      <c r="G6" s="20">
        <v>163007917</v>
      </c>
      <c r="H6" s="20">
        <v>-1664666</v>
      </c>
      <c r="I6" s="20">
        <v>-6778218</v>
      </c>
      <c r="J6" s="20">
        <v>154565033</v>
      </c>
      <c r="K6" s="20">
        <v>5906222</v>
      </c>
      <c r="L6" s="20">
        <v>1972249</v>
      </c>
      <c r="M6" s="20">
        <v>1074434</v>
      </c>
      <c r="N6" s="20">
        <v>8952905</v>
      </c>
      <c r="O6" s="20"/>
      <c r="P6" s="20"/>
      <c r="Q6" s="20"/>
      <c r="R6" s="20"/>
      <c r="S6" s="20"/>
      <c r="T6" s="20"/>
      <c r="U6" s="20"/>
      <c r="V6" s="20"/>
      <c r="W6" s="20">
        <v>163517938</v>
      </c>
      <c r="X6" s="20">
        <v>126504760</v>
      </c>
      <c r="Y6" s="20">
        <v>37013178</v>
      </c>
      <c r="Z6" s="21">
        <v>29.258328303219578</v>
      </c>
      <c r="AA6" s="22">
        <v>138495566</v>
      </c>
    </row>
    <row r="7" spans="1:27" ht="13.5" x14ac:dyDescent="0.25">
      <c r="A7" s="23" t="s">
        <v>35</v>
      </c>
      <c r="B7" s="17" t="s">
        <v>32</v>
      </c>
      <c r="C7" s="18">
        <v>53225153</v>
      </c>
      <c r="D7" s="18"/>
      <c r="E7" s="19">
        <v>35517367</v>
      </c>
      <c r="F7" s="20">
        <v>35517367</v>
      </c>
      <c r="G7" s="20">
        <v>50869021</v>
      </c>
      <c r="H7" s="20">
        <v>3504683</v>
      </c>
      <c r="I7" s="20">
        <v>2478894</v>
      </c>
      <c r="J7" s="20">
        <v>56852598</v>
      </c>
      <c r="K7" s="20">
        <v>-1703887</v>
      </c>
      <c r="L7" s="20">
        <v>1598314</v>
      </c>
      <c r="M7" s="20">
        <v>-198814</v>
      </c>
      <c r="N7" s="20">
        <v>-304387</v>
      </c>
      <c r="O7" s="20"/>
      <c r="P7" s="20"/>
      <c r="Q7" s="20"/>
      <c r="R7" s="20"/>
      <c r="S7" s="20"/>
      <c r="T7" s="20"/>
      <c r="U7" s="20"/>
      <c r="V7" s="20"/>
      <c r="W7" s="20">
        <v>56548211</v>
      </c>
      <c r="X7" s="20">
        <v>35354940</v>
      </c>
      <c r="Y7" s="20">
        <v>21193271</v>
      </c>
      <c r="Z7" s="21">
        <v>59.944299155931247</v>
      </c>
      <c r="AA7" s="22">
        <v>35517367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155712</v>
      </c>
      <c r="Y8" s="20">
        <v>-155712</v>
      </c>
      <c r="Z8" s="21">
        <v>-100</v>
      </c>
      <c r="AA8" s="22">
        <v>311421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-11196488</v>
      </c>
      <c r="G10" s="20">
        <v>-15020084</v>
      </c>
      <c r="H10" s="20">
        <v>-461114</v>
      </c>
      <c r="I10" s="20">
        <v>-388301</v>
      </c>
      <c r="J10" s="20">
        <v>-15869499</v>
      </c>
      <c r="K10" s="20">
        <v>32021</v>
      </c>
      <c r="L10" s="20">
        <v>-31477</v>
      </c>
      <c r="M10" s="20">
        <v>-18886</v>
      </c>
      <c r="N10" s="20">
        <v>-18342</v>
      </c>
      <c r="O10" s="20"/>
      <c r="P10" s="20"/>
      <c r="Q10" s="20"/>
      <c r="R10" s="20"/>
      <c r="S10" s="20"/>
      <c r="T10" s="20"/>
      <c r="U10" s="20"/>
      <c r="V10" s="20"/>
      <c r="W10" s="20">
        <v>-15887841</v>
      </c>
      <c r="X10" s="20">
        <v>-11165486</v>
      </c>
      <c r="Y10" s="20">
        <v>-4722355</v>
      </c>
      <c r="Z10" s="21">
        <v>42.294218093148835</v>
      </c>
      <c r="AA10" s="22">
        <v>-11196488</v>
      </c>
    </row>
    <row r="11" spans="1:27" ht="13.5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61245328</v>
      </c>
      <c r="G11" s="24">
        <v>82479254</v>
      </c>
      <c r="H11" s="24">
        <v>2991504</v>
      </c>
      <c r="I11" s="24">
        <v>2982986</v>
      </c>
      <c r="J11" s="20">
        <v>88453744</v>
      </c>
      <c r="K11" s="24">
        <v>1805170</v>
      </c>
      <c r="L11" s="24">
        <v>1990263</v>
      </c>
      <c r="M11" s="20">
        <v>2312646</v>
      </c>
      <c r="N11" s="24">
        <v>6108079</v>
      </c>
      <c r="O11" s="24"/>
      <c r="P11" s="24"/>
      <c r="Q11" s="20"/>
      <c r="R11" s="24"/>
      <c r="S11" s="24"/>
      <c r="T11" s="20"/>
      <c r="U11" s="24"/>
      <c r="V11" s="24"/>
      <c r="W11" s="24">
        <v>94561823</v>
      </c>
      <c r="X11" s="20">
        <v>61245328</v>
      </c>
      <c r="Y11" s="24">
        <v>33316495</v>
      </c>
      <c r="Z11" s="25">
        <v>54.398426929805979</v>
      </c>
      <c r="AA11" s="26">
        <v>61245328</v>
      </c>
    </row>
    <row r="12" spans="1:27" ht="13.5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264762282</v>
      </c>
      <c r="D13" s="29">
        <f>SUM(D6:D12)</f>
        <v>0</v>
      </c>
      <c r="E13" s="30">
        <f t="shared" si="0"/>
        <v>219313240</v>
      </c>
      <c r="F13" s="31">
        <f t="shared" si="0"/>
        <v>219313240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6039526</v>
      </c>
      <c r="L13" s="31">
        <f t="shared" si="0"/>
        <v>5529349</v>
      </c>
      <c r="M13" s="31">
        <f t="shared" si="0"/>
        <v>3169380</v>
      </c>
      <c r="N13" s="31">
        <f t="shared" si="0"/>
        <v>14738255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293680178</v>
      </c>
      <c r="X13" s="31">
        <f t="shared" si="0"/>
        <v>207035300</v>
      </c>
      <c r="Y13" s="31">
        <f t="shared" si="0"/>
        <v>86644878</v>
      </c>
      <c r="Z13" s="32">
        <f>+IF(X13&lt;&gt;0,+(Y13/X13)*100,0)</f>
        <v>41.850292196548125</v>
      </c>
      <c r="AA13" s="33">
        <f>SUM(AA6:AA12)</f>
        <v>219313240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119746210</v>
      </c>
      <c r="G17" s="24">
        <v>78264268</v>
      </c>
      <c r="H17" s="24">
        <v>-642856</v>
      </c>
      <c r="I17" s="24">
        <v>252174</v>
      </c>
      <c r="J17" s="20">
        <v>77873586</v>
      </c>
      <c r="K17" s="24">
        <v>-114991</v>
      </c>
      <c r="L17" s="24"/>
      <c r="M17" s="20"/>
      <c r="N17" s="24">
        <v>-114991</v>
      </c>
      <c r="O17" s="24"/>
      <c r="P17" s="24"/>
      <c r="Q17" s="20"/>
      <c r="R17" s="24"/>
      <c r="S17" s="24"/>
      <c r="T17" s="20"/>
      <c r="U17" s="24"/>
      <c r="V17" s="24"/>
      <c r="W17" s="24">
        <v>77758595</v>
      </c>
      <c r="X17" s="20">
        <v>111747820</v>
      </c>
      <c r="Y17" s="24">
        <v>-33989225</v>
      </c>
      <c r="Z17" s="25">
        <v>-30.416007220543541</v>
      </c>
      <c r="AA17" s="26">
        <v>119746210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119746210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-114991</v>
      </c>
      <c r="L25" s="36">
        <f t="shared" si="1"/>
        <v>0</v>
      </c>
      <c r="M25" s="36">
        <f t="shared" si="1"/>
        <v>0</v>
      </c>
      <c r="N25" s="36">
        <f t="shared" si="1"/>
        <v>-114991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77758595</v>
      </c>
      <c r="X25" s="36">
        <f t="shared" si="1"/>
        <v>111747820</v>
      </c>
      <c r="Y25" s="36">
        <f t="shared" si="1"/>
        <v>-33989225</v>
      </c>
      <c r="Z25" s="37">
        <f>+IF(X25&lt;&gt;0,+(Y25/X25)*100,0)</f>
        <v>-30.416007220543541</v>
      </c>
      <c r="AA25" s="38">
        <f>SUM(AA15:AA24)</f>
        <v>119746210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337927171</v>
      </c>
      <c r="D26" s="29">
        <f>+D13+D25</f>
        <v>0</v>
      </c>
      <c r="E26" s="30">
        <f t="shared" si="2"/>
        <v>339059450</v>
      </c>
      <c r="F26" s="31">
        <f t="shared" si="2"/>
        <v>339059450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5924535</v>
      </c>
      <c r="L26" s="31">
        <f t="shared" si="2"/>
        <v>5529349</v>
      </c>
      <c r="M26" s="31">
        <f t="shared" si="2"/>
        <v>3169380</v>
      </c>
      <c r="N26" s="31">
        <f t="shared" si="2"/>
        <v>14623264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371438773</v>
      </c>
      <c r="X26" s="31">
        <f t="shared" si="2"/>
        <v>318783120</v>
      </c>
      <c r="Y26" s="31">
        <f t="shared" si="2"/>
        <v>52655653</v>
      </c>
      <c r="Z26" s="32">
        <f>+IF(X26&lt;&gt;0,+(Y26/X26)*100,0)</f>
        <v>16.517704262383781</v>
      </c>
      <c r="AA26" s="33">
        <f>+AA13+AA25</f>
        <v>339059450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-8000592</v>
      </c>
      <c r="G30" s="20">
        <v>-4903733</v>
      </c>
      <c r="H30" s="20">
        <v>-193308</v>
      </c>
      <c r="I30" s="20">
        <v>-656201</v>
      </c>
      <c r="J30" s="20">
        <v>-5753242</v>
      </c>
      <c r="K30" s="20">
        <v>-195510</v>
      </c>
      <c r="L30" s="20">
        <v>-191918</v>
      </c>
      <c r="M30" s="20">
        <v>-670092</v>
      </c>
      <c r="N30" s="20">
        <v>-1057520</v>
      </c>
      <c r="O30" s="20"/>
      <c r="P30" s="20"/>
      <c r="Q30" s="20"/>
      <c r="R30" s="20"/>
      <c r="S30" s="20"/>
      <c r="T30" s="20"/>
      <c r="U30" s="20"/>
      <c r="V30" s="20"/>
      <c r="W30" s="20">
        <v>-6810762</v>
      </c>
      <c r="X30" s="20">
        <v>-5403201</v>
      </c>
      <c r="Y30" s="20">
        <v>-1407561</v>
      </c>
      <c r="Z30" s="21">
        <v>26.050502285589598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-1459322</v>
      </c>
      <c r="G31" s="20">
        <v>-1757080</v>
      </c>
      <c r="H31" s="20">
        <v>-17573</v>
      </c>
      <c r="I31" s="20">
        <v>-5093</v>
      </c>
      <c r="J31" s="20">
        <v>-1779746</v>
      </c>
      <c r="K31" s="20">
        <v>-240</v>
      </c>
      <c r="L31" s="20">
        <v>-2906</v>
      </c>
      <c r="M31" s="20"/>
      <c r="N31" s="20">
        <v>-3146</v>
      </c>
      <c r="O31" s="20"/>
      <c r="P31" s="20"/>
      <c r="Q31" s="20"/>
      <c r="R31" s="20"/>
      <c r="S31" s="20"/>
      <c r="T31" s="20"/>
      <c r="U31" s="20"/>
      <c r="V31" s="20"/>
      <c r="W31" s="20">
        <v>-1782892</v>
      </c>
      <c r="X31" s="20">
        <v>-1459322</v>
      </c>
      <c r="Y31" s="20">
        <v>-323570</v>
      </c>
      <c r="Z31" s="21">
        <v>22.172625369863539</v>
      </c>
      <c r="AA31" s="22">
        <v>-1459322</v>
      </c>
    </row>
    <row r="32" spans="1:27" ht="13.5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-11049819</v>
      </c>
      <c r="G32" s="20">
        <v>-7053017</v>
      </c>
      <c r="H32" s="20">
        <v>987441</v>
      </c>
      <c r="I32" s="20">
        <v>1055542</v>
      </c>
      <c r="J32" s="20">
        <v>-5010034</v>
      </c>
      <c r="K32" s="20">
        <v>603477</v>
      </c>
      <c r="L32" s="20">
        <v>1249947</v>
      </c>
      <c r="M32" s="20">
        <v>1561055</v>
      </c>
      <c r="N32" s="20">
        <v>3414479</v>
      </c>
      <c r="O32" s="20"/>
      <c r="P32" s="20"/>
      <c r="Q32" s="20"/>
      <c r="R32" s="20"/>
      <c r="S32" s="20"/>
      <c r="T32" s="20"/>
      <c r="U32" s="20"/>
      <c r="V32" s="20"/>
      <c r="W32" s="20">
        <v>-1595555</v>
      </c>
      <c r="X32" s="20">
        <v>-15215813</v>
      </c>
      <c r="Y32" s="20">
        <v>13620258</v>
      </c>
      <c r="Z32" s="21">
        <v>-89.513836690816333</v>
      </c>
      <c r="AA32" s="22">
        <v>-11049819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>
        <v>-440000</v>
      </c>
      <c r="L33" s="20"/>
      <c r="M33" s="20">
        <v>1400000</v>
      </c>
      <c r="N33" s="20">
        <v>960000</v>
      </c>
      <c r="O33" s="20"/>
      <c r="P33" s="20"/>
      <c r="Q33" s="20"/>
      <c r="R33" s="20"/>
      <c r="S33" s="20"/>
      <c r="T33" s="20"/>
      <c r="U33" s="20"/>
      <c r="V33" s="20"/>
      <c r="W33" s="20">
        <v>9960000</v>
      </c>
      <c r="X33" s="20">
        <v>7749996</v>
      </c>
      <c r="Y33" s="20">
        <v>2210004</v>
      </c>
      <c r="Z33" s="21">
        <v>28.516195363197603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-83117</v>
      </c>
      <c r="G34" s="20">
        <v>569104</v>
      </c>
      <c r="H34" s="20">
        <v>38907</v>
      </c>
      <c r="I34" s="20">
        <v>109807</v>
      </c>
      <c r="J34" s="20">
        <v>717818</v>
      </c>
      <c r="K34" s="20">
        <v>-12202</v>
      </c>
      <c r="L34" s="20">
        <v>81575</v>
      </c>
      <c r="M34" s="20">
        <v>106043</v>
      </c>
      <c r="N34" s="20">
        <v>175416</v>
      </c>
      <c r="O34" s="20"/>
      <c r="P34" s="20"/>
      <c r="Q34" s="20"/>
      <c r="R34" s="20"/>
      <c r="S34" s="20"/>
      <c r="T34" s="20"/>
      <c r="U34" s="20"/>
      <c r="V34" s="20"/>
      <c r="W34" s="20">
        <v>893234</v>
      </c>
      <c r="X34" s="20">
        <v>-83117</v>
      </c>
      <c r="Y34" s="20">
        <v>976351</v>
      </c>
      <c r="Z34" s="21">
        <v>-1174.6706449944054</v>
      </c>
      <c r="AA34" s="22">
        <v>-83117</v>
      </c>
    </row>
    <row r="35" spans="1:27" ht="13.5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73486383</v>
      </c>
      <c r="G35" s="20">
        <v>103937043</v>
      </c>
      <c r="H35" s="20">
        <v>2431072</v>
      </c>
      <c r="I35" s="20">
        <v>2499457</v>
      </c>
      <c r="J35" s="20">
        <v>108867572</v>
      </c>
      <c r="K35" s="20">
        <v>2464326</v>
      </c>
      <c r="L35" s="20">
        <v>2392083</v>
      </c>
      <c r="M35" s="20">
        <v>2204779</v>
      </c>
      <c r="N35" s="20">
        <v>7061188</v>
      </c>
      <c r="O35" s="20"/>
      <c r="P35" s="20"/>
      <c r="Q35" s="20"/>
      <c r="R35" s="20"/>
      <c r="S35" s="20"/>
      <c r="T35" s="20"/>
      <c r="U35" s="20"/>
      <c r="V35" s="20"/>
      <c r="W35" s="20">
        <v>115928760</v>
      </c>
      <c r="X35" s="20">
        <v>73486383</v>
      </c>
      <c r="Y35" s="20">
        <v>42442377</v>
      </c>
      <c r="Z35" s="21">
        <v>57.755430689791879</v>
      </c>
      <c r="AA35" s="22">
        <v>73486383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59893533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2419851</v>
      </c>
      <c r="L37" s="31">
        <f t="shared" si="3"/>
        <v>3528781</v>
      </c>
      <c r="M37" s="31">
        <f t="shared" si="3"/>
        <v>4601785</v>
      </c>
      <c r="N37" s="31">
        <f t="shared" si="3"/>
        <v>10550417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116592785</v>
      </c>
      <c r="X37" s="31">
        <f t="shared" si="3"/>
        <v>59074926</v>
      </c>
      <c r="Y37" s="31">
        <f t="shared" si="3"/>
        <v>57517859</v>
      </c>
      <c r="Z37" s="32">
        <f>+IF(X37&lt;&gt;0,+(Y37/X37)*100,0)</f>
        <v>97.364250612857305</v>
      </c>
      <c r="AA37" s="33">
        <f>SUM(AA29:AA36)</f>
        <v>59893533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15752608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15752608</v>
      </c>
      <c r="Y39" s="20">
        <v>-2822322</v>
      </c>
      <c r="Z39" s="21">
        <v>-17.91653801072178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15752608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15752608</v>
      </c>
      <c r="Y43" s="36">
        <f t="shared" si="4"/>
        <v>-2822322</v>
      </c>
      <c r="Z43" s="37">
        <f>+IF(X43&lt;&gt;0,+(Y43/X43)*100,0)</f>
        <v>-17.91653801072178</v>
      </c>
      <c r="AA43" s="38">
        <f>SUM(AA39:AA42)</f>
        <v>15752608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75646141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2419851</v>
      </c>
      <c r="L44" s="31">
        <f t="shared" si="5"/>
        <v>3528781</v>
      </c>
      <c r="M44" s="31">
        <f t="shared" si="5"/>
        <v>4601785</v>
      </c>
      <c r="N44" s="31">
        <f t="shared" si="5"/>
        <v>10550417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129523071</v>
      </c>
      <c r="X44" s="31">
        <f t="shared" si="5"/>
        <v>74827534</v>
      </c>
      <c r="Y44" s="31">
        <f t="shared" si="5"/>
        <v>54695537</v>
      </c>
      <c r="Z44" s="32">
        <f>+IF(X44&lt;&gt;0,+(Y44/X44)*100,0)</f>
        <v>73.095469109004725</v>
      </c>
      <c r="AA44" s="33">
        <f>+AA37+AA43</f>
        <v>75646141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229539610</v>
      </c>
      <c r="D45" s="42">
        <f t="shared" si="6"/>
        <v>0</v>
      </c>
      <c r="E45" s="43">
        <f t="shared" si="6"/>
        <v>263413309</v>
      </c>
      <c r="F45" s="44">
        <f t="shared" si="6"/>
        <v>263413309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3504684</v>
      </c>
      <c r="L45" s="44">
        <f t="shared" si="6"/>
        <v>2000568</v>
      </c>
      <c r="M45" s="44">
        <f t="shared" si="6"/>
        <v>-1432405</v>
      </c>
      <c r="N45" s="44">
        <f t="shared" si="6"/>
        <v>4072847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241915702</v>
      </c>
      <c r="X45" s="44">
        <f t="shared" si="6"/>
        <v>243955586</v>
      </c>
      <c r="Y45" s="44">
        <f t="shared" si="6"/>
        <v>-2039884</v>
      </c>
      <c r="Z45" s="45">
        <f>+IF(X45&lt;&gt;0,+(Y45/X45)*100,0)</f>
        <v>-0.83617023633146081</v>
      </c>
      <c r="AA45" s="46">
        <f>+AA26-AA44</f>
        <v>263413309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38733717</v>
      </c>
      <c r="G47" s="20">
        <v>35045847</v>
      </c>
      <c r="H47" s="20">
        <v>-4855386</v>
      </c>
      <c r="I47" s="20">
        <v>22701663</v>
      </c>
      <c r="J47" s="20">
        <v>52892124</v>
      </c>
      <c r="K47" s="20">
        <v>3293745</v>
      </c>
      <c r="L47" s="20">
        <v>1461237</v>
      </c>
      <c r="M47" s="20">
        <v>-1661245</v>
      </c>
      <c r="N47" s="20">
        <v>3093737</v>
      </c>
      <c r="O47" s="20"/>
      <c r="P47" s="20"/>
      <c r="Q47" s="20"/>
      <c r="R47" s="20"/>
      <c r="S47" s="20"/>
      <c r="T47" s="20"/>
      <c r="U47" s="20"/>
      <c r="V47" s="20"/>
      <c r="W47" s="20">
        <v>55985861</v>
      </c>
      <c r="X47" s="20">
        <v>19275988</v>
      </c>
      <c r="Y47" s="20">
        <v>36709873</v>
      </c>
      <c r="Z47" s="47">
        <v>190.4435352418771</v>
      </c>
      <c r="AA47" s="22">
        <v>38733717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38733717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3293745</v>
      </c>
      <c r="L50" s="52">
        <f t="shared" si="7"/>
        <v>1461237</v>
      </c>
      <c r="M50" s="52">
        <f t="shared" si="7"/>
        <v>-1661245</v>
      </c>
      <c r="N50" s="52">
        <f t="shared" si="7"/>
        <v>3093737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55985861</v>
      </c>
      <c r="X50" s="52">
        <f t="shared" si="7"/>
        <v>19275988</v>
      </c>
      <c r="Y50" s="52">
        <f t="shared" si="7"/>
        <v>36709873</v>
      </c>
      <c r="Z50" s="53">
        <f>+IF(X50&lt;&gt;0,+(Y50/X50)*100,0)</f>
        <v>190.4435352418771</v>
      </c>
      <c r="AA50" s="54">
        <f>SUM(AA47:AA49)</f>
        <v>38733717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-6210000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-3105000</v>
      </c>
      <c r="Y6" s="20">
        <v>3105000</v>
      </c>
      <c r="Z6" s="21">
        <v>-100</v>
      </c>
      <c r="AA6" s="22">
        <v>-6210000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810000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405000</v>
      </c>
      <c r="Y11" s="24">
        <v>-405000</v>
      </c>
      <c r="Z11" s="25">
        <v>-100</v>
      </c>
      <c r="AA11" s="26">
        <v>810000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-5400000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-2700000</v>
      </c>
      <c r="Y13" s="31">
        <f t="shared" si="0"/>
        <v>2700000</v>
      </c>
      <c r="Z13" s="32">
        <f>+IF(X13&lt;&gt;0,+(Y13/X13)*100,0)</f>
        <v>-100</v>
      </c>
      <c r="AA13" s="33">
        <f>SUM(AA6:AA12)</f>
        <v>-5400000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>
        <v>400000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199998</v>
      </c>
      <c r="Y17" s="24">
        <v>-199998</v>
      </c>
      <c r="Z17" s="25">
        <v>-100</v>
      </c>
      <c r="AA17" s="26">
        <v>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400000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199998</v>
      </c>
      <c r="Y25" s="36">
        <f t="shared" si="1"/>
        <v>-199998</v>
      </c>
      <c r="Z25" s="37">
        <f>+IF(X25&lt;&gt;0,+(Y25/X25)*100,0)</f>
        <v>-100</v>
      </c>
      <c r="AA25" s="38">
        <f>SUM(AA15:AA24)</f>
        <v>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-5000000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-2500002</v>
      </c>
      <c r="Y26" s="31">
        <f t="shared" si="2"/>
        <v>2500002</v>
      </c>
      <c r="Z26" s="32">
        <f>+IF(X26&lt;&gt;0,+(Y26/X26)*100,0)</f>
        <v>-100</v>
      </c>
      <c r="AA26" s="33">
        <f>+AA13+AA25</f>
        <v>-5000000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-5000000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-2500002</v>
      </c>
      <c r="Y45" s="44">
        <f t="shared" si="6"/>
        <v>2500002</v>
      </c>
      <c r="Z45" s="45">
        <f>+IF(X45&lt;&gt;0,+(Y45/X45)*100,0)</f>
        <v>-100</v>
      </c>
      <c r="AA45" s="46">
        <f>+AA26-AA44</f>
        <v>-5000000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38392481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>
        <v>-31376462</v>
      </c>
      <c r="L6" s="20">
        <v>-16940817</v>
      </c>
      <c r="M6" s="20">
        <v>-25631347</v>
      </c>
      <c r="N6" s="20">
        <v>-73948626</v>
      </c>
      <c r="O6" s="20"/>
      <c r="P6" s="20"/>
      <c r="Q6" s="20"/>
      <c r="R6" s="20"/>
      <c r="S6" s="20"/>
      <c r="T6" s="20"/>
      <c r="U6" s="20"/>
      <c r="V6" s="20"/>
      <c r="W6" s="20">
        <v>-648265590</v>
      </c>
      <c r="X6" s="20">
        <v>19196238</v>
      </c>
      <c r="Y6" s="20">
        <v>-667461828</v>
      </c>
      <c r="Z6" s="21">
        <v>-3477.0449709990053</v>
      </c>
      <c r="AA6" s="22">
        <v>38392481</v>
      </c>
    </row>
    <row r="7" spans="1:27" ht="13.5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130401707</v>
      </c>
      <c r="G7" s="20">
        <v>98527959</v>
      </c>
      <c r="H7" s="20">
        <v>8606814</v>
      </c>
      <c r="I7" s="20">
        <v>8213571</v>
      </c>
      <c r="J7" s="20">
        <v>115348344</v>
      </c>
      <c r="K7" s="20">
        <v>7495758</v>
      </c>
      <c r="L7" s="20">
        <v>8188248</v>
      </c>
      <c r="M7" s="20">
        <v>6917883</v>
      </c>
      <c r="N7" s="20">
        <v>22601889</v>
      </c>
      <c r="O7" s="20"/>
      <c r="P7" s="20"/>
      <c r="Q7" s="20"/>
      <c r="R7" s="20"/>
      <c r="S7" s="20"/>
      <c r="T7" s="20"/>
      <c r="U7" s="20"/>
      <c r="V7" s="20"/>
      <c r="W7" s="20">
        <v>137950233</v>
      </c>
      <c r="X7" s="20">
        <v>65200848</v>
      </c>
      <c r="Y7" s="20">
        <v>72749385</v>
      </c>
      <c r="Z7" s="21">
        <v>111.5773601594875</v>
      </c>
      <c r="AA7" s="22">
        <v>130401707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64054418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>
        <v>3197720</v>
      </c>
      <c r="L11" s="24">
        <v>2466963</v>
      </c>
      <c r="M11" s="20">
        <v>2696022</v>
      </c>
      <c r="N11" s="24">
        <v>8360705</v>
      </c>
      <c r="O11" s="24"/>
      <c r="P11" s="24"/>
      <c r="Q11" s="20"/>
      <c r="R11" s="24"/>
      <c r="S11" s="24"/>
      <c r="T11" s="20"/>
      <c r="U11" s="24"/>
      <c r="V11" s="24"/>
      <c r="W11" s="24">
        <v>82923386</v>
      </c>
      <c r="X11" s="20"/>
      <c r="Y11" s="24">
        <v>82923386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-349184208</v>
      </c>
      <c r="D13" s="29">
        <f>SUM(D6:D12)</f>
        <v>0</v>
      </c>
      <c r="E13" s="30">
        <f t="shared" si="0"/>
        <v>168794188</v>
      </c>
      <c r="F13" s="31">
        <f t="shared" si="0"/>
        <v>168794188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-20682984</v>
      </c>
      <c r="L13" s="31">
        <f t="shared" si="0"/>
        <v>-6285606</v>
      </c>
      <c r="M13" s="31">
        <f t="shared" si="0"/>
        <v>-16017442</v>
      </c>
      <c r="N13" s="31">
        <f t="shared" si="0"/>
        <v>-42986032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-427391971</v>
      </c>
      <c r="X13" s="31">
        <f t="shared" si="0"/>
        <v>84397086</v>
      </c>
      <c r="Y13" s="31">
        <f t="shared" si="0"/>
        <v>-511789057</v>
      </c>
      <c r="Z13" s="32">
        <f>+IF(X13&lt;&gt;0,+(Y13/X13)*100,0)</f>
        <v>-606.40607544198861</v>
      </c>
      <c r="AA13" s="33">
        <f>SUM(AA6:AA12)</f>
        <v>168794188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16120000</v>
      </c>
      <c r="G17" s="24">
        <v>42971540</v>
      </c>
      <c r="H17" s="24"/>
      <c r="I17" s="24"/>
      <c r="J17" s="20">
        <v>42971540</v>
      </c>
      <c r="K17" s="24">
        <v>3323539</v>
      </c>
      <c r="L17" s="24"/>
      <c r="M17" s="20">
        <v>4751651</v>
      </c>
      <c r="N17" s="24">
        <v>8075190</v>
      </c>
      <c r="O17" s="24"/>
      <c r="P17" s="24"/>
      <c r="Q17" s="20"/>
      <c r="R17" s="24"/>
      <c r="S17" s="24"/>
      <c r="T17" s="20"/>
      <c r="U17" s="24"/>
      <c r="V17" s="24"/>
      <c r="W17" s="24">
        <v>51046730</v>
      </c>
      <c r="X17" s="20">
        <v>8059998</v>
      </c>
      <c r="Y17" s="24">
        <v>42986732</v>
      </c>
      <c r="Z17" s="25">
        <v>533.33427626160699</v>
      </c>
      <c r="AA17" s="26">
        <v>16120000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16120000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3323539</v>
      </c>
      <c r="L25" s="36">
        <f t="shared" si="1"/>
        <v>0</v>
      </c>
      <c r="M25" s="36">
        <f t="shared" si="1"/>
        <v>4751651</v>
      </c>
      <c r="N25" s="36">
        <f t="shared" si="1"/>
        <v>8075190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51046730</v>
      </c>
      <c r="X25" s="36">
        <f t="shared" si="1"/>
        <v>8059998</v>
      </c>
      <c r="Y25" s="36">
        <f t="shared" si="1"/>
        <v>42986732</v>
      </c>
      <c r="Z25" s="37">
        <f>+IF(X25&lt;&gt;0,+(Y25/X25)*100,0)</f>
        <v>533.33427626160699</v>
      </c>
      <c r="AA25" s="38">
        <f>SUM(AA15:AA24)</f>
        <v>16120000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-306212668</v>
      </c>
      <c r="D26" s="29">
        <f>+D13+D25</f>
        <v>0</v>
      </c>
      <c r="E26" s="30">
        <f t="shared" si="2"/>
        <v>184914188</v>
      </c>
      <c r="F26" s="31">
        <f t="shared" si="2"/>
        <v>184914188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-17359445</v>
      </c>
      <c r="L26" s="31">
        <f t="shared" si="2"/>
        <v>-6285606</v>
      </c>
      <c r="M26" s="31">
        <f t="shared" si="2"/>
        <v>-11265791</v>
      </c>
      <c r="N26" s="31">
        <f t="shared" si="2"/>
        <v>-34910842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-376345241</v>
      </c>
      <c r="X26" s="31">
        <f t="shared" si="2"/>
        <v>92457084</v>
      </c>
      <c r="Y26" s="31">
        <f t="shared" si="2"/>
        <v>-468802325</v>
      </c>
      <c r="Z26" s="32">
        <f>+IF(X26&lt;&gt;0,+(Y26/X26)*100,0)</f>
        <v>-507.04857293574179</v>
      </c>
      <c r="AA26" s="33">
        <f>+AA13+AA25</f>
        <v>184914188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118377038</v>
      </c>
      <c r="D32" s="18"/>
      <c r="E32" s="19">
        <v>240685372</v>
      </c>
      <c r="F32" s="20">
        <v>240685372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>
        <v>-8810043</v>
      </c>
      <c r="L32" s="20">
        <v>43204</v>
      </c>
      <c r="M32" s="20">
        <v>-6820262</v>
      </c>
      <c r="N32" s="20">
        <v>-15587101</v>
      </c>
      <c r="O32" s="20"/>
      <c r="P32" s="20"/>
      <c r="Q32" s="20"/>
      <c r="R32" s="20"/>
      <c r="S32" s="20"/>
      <c r="T32" s="20"/>
      <c r="U32" s="20"/>
      <c r="V32" s="20"/>
      <c r="W32" s="20">
        <v>95909813</v>
      </c>
      <c r="X32" s="20">
        <v>120342672</v>
      </c>
      <c r="Y32" s="20">
        <v>-24432859</v>
      </c>
      <c r="Z32" s="21">
        <v>-20.302739330900017</v>
      </c>
      <c r="AA32" s="22">
        <v>240685372</v>
      </c>
    </row>
    <row r="33" spans="1:27" ht="13.5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-14620000</v>
      </c>
      <c r="G33" s="20">
        <v>-23476000</v>
      </c>
      <c r="H33" s="20"/>
      <c r="I33" s="20"/>
      <c r="J33" s="20">
        <v>-23476000</v>
      </c>
      <c r="K33" s="20">
        <v>-3822070</v>
      </c>
      <c r="L33" s="20"/>
      <c r="M33" s="20">
        <v>-4738445</v>
      </c>
      <c r="N33" s="20">
        <v>-8560515</v>
      </c>
      <c r="O33" s="20"/>
      <c r="P33" s="20"/>
      <c r="Q33" s="20"/>
      <c r="R33" s="20"/>
      <c r="S33" s="20"/>
      <c r="T33" s="20"/>
      <c r="U33" s="20"/>
      <c r="V33" s="20"/>
      <c r="W33" s="20">
        <v>-32036515</v>
      </c>
      <c r="X33" s="20">
        <v>-7309998</v>
      </c>
      <c r="Y33" s="20">
        <v>-24726517</v>
      </c>
      <c r="Z33" s="21">
        <v>338.2561390577672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94901038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226065372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-12632113</v>
      </c>
      <c r="L37" s="31">
        <f t="shared" si="3"/>
        <v>43204</v>
      </c>
      <c r="M37" s="31">
        <f t="shared" si="3"/>
        <v>-11558707</v>
      </c>
      <c r="N37" s="31">
        <f t="shared" si="3"/>
        <v>-24147616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74442100</v>
      </c>
      <c r="X37" s="31">
        <f t="shared" si="3"/>
        <v>113032674</v>
      </c>
      <c r="Y37" s="31">
        <f t="shared" si="3"/>
        <v>-38590574</v>
      </c>
      <c r="Z37" s="32">
        <f>+IF(X37&lt;&gt;0,+(Y37/X37)*100,0)</f>
        <v>-34.14107853451295</v>
      </c>
      <c r="AA37" s="33">
        <f>SUM(AA29:AA36)</f>
        <v>226065372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94901038</v>
      </c>
      <c r="D44" s="29">
        <f>+D37+D43</f>
        <v>0</v>
      </c>
      <c r="E44" s="30">
        <f t="shared" si="5"/>
        <v>226065372</v>
      </c>
      <c r="F44" s="31">
        <f t="shared" si="5"/>
        <v>226065372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-12632113</v>
      </c>
      <c r="L44" s="31">
        <f t="shared" si="5"/>
        <v>43204</v>
      </c>
      <c r="M44" s="31">
        <f t="shared" si="5"/>
        <v>-11558707</v>
      </c>
      <c r="N44" s="31">
        <f t="shared" si="5"/>
        <v>-24147616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74442100</v>
      </c>
      <c r="X44" s="31">
        <f t="shared" si="5"/>
        <v>113032674</v>
      </c>
      <c r="Y44" s="31">
        <f t="shared" si="5"/>
        <v>-38590574</v>
      </c>
      <c r="Z44" s="32">
        <f>+IF(X44&lt;&gt;0,+(Y44/X44)*100,0)</f>
        <v>-34.14107853451295</v>
      </c>
      <c r="AA44" s="33">
        <f>+AA37+AA43</f>
        <v>226065372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-401113706</v>
      </c>
      <c r="D45" s="42">
        <f t="shared" si="6"/>
        <v>0</v>
      </c>
      <c r="E45" s="43">
        <f t="shared" si="6"/>
        <v>-41151184</v>
      </c>
      <c r="F45" s="44">
        <f t="shared" si="6"/>
        <v>-41151184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-4727332</v>
      </c>
      <c r="L45" s="44">
        <f t="shared" si="6"/>
        <v>-6328810</v>
      </c>
      <c r="M45" s="44">
        <f t="shared" si="6"/>
        <v>292916</v>
      </c>
      <c r="N45" s="44">
        <f t="shared" si="6"/>
        <v>-10763226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-450787341</v>
      </c>
      <c r="X45" s="44">
        <f t="shared" si="6"/>
        <v>-20575590</v>
      </c>
      <c r="Y45" s="44">
        <f t="shared" si="6"/>
        <v>-430211751</v>
      </c>
      <c r="Z45" s="45">
        <f>+IF(X45&lt;&gt;0,+(Y45/X45)*100,0)</f>
        <v>2090.8841544762504</v>
      </c>
      <c r="AA45" s="46">
        <f>+AA26-AA44</f>
        <v>-41151184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-178091167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>
        <v>-9740414</v>
      </c>
      <c r="M47" s="20">
        <v>-1523431</v>
      </c>
      <c r="N47" s="20">
        <v>-11263845</v>
      </c>
      <c r="O47" s="20"/>
      <c r="P47" s="20"/>
      <c r="Q47" s="20"/>
      <c r="R47" s="20"/>
      <c r="S47" s="20"/>
      <c r="T47" s="20"/>
      <c r="U47" s="20"/>
      <c r="V47" s="20"/>
      <c r="W47" s="20">
        <v>-232913371</v>
      </c>
      <c r="X47" s="20"/>
      <c r="Y47" s="20">
        <v>-232913371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-178091167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-9740414</v>
      </c>
      <c r="M50" s="52">
        <f t="shared" si="7"/>
        <v>-1523431</v>
      </c>
      <c r="N50" s="52">
        <f t="shared" si="7"/>
        <v>-11263845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-232913371</v>
      </c>
      <c r="X50" s="52">
        <f t="shared" si="7"/>
        <v>0</v>
      </c>
      <c r="Y50" s="52">
        <f t="shared" si="7"/>
        <v>-232913371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-36448149</v>
      </c>
      <c r="D6" s="18"/>
      <c r="E6" s="19">
        <v>6340588</v>
      </c>
      <c r="F6" s="20">
        <v>6340588</v>
      </c>
      <c r="G6" s="20"/>
      <c r="H6" s="20">
        <v>-24074985</v>
      </c>
      <c r="I6" s="20">
        <v>-1219335</v>
      </c>
      <c r="J6" s="20">
        <v>-25294320</v>
      </c>
      <c r="K6" s="20">
        <v>-1939323</v>
      </c>
      <c r="L6" s="20">
        <v>-162960</v>
      </c>
      <c r="M6" s="20">
        <v>-25889414</v>
      </c>
      <c r="N6" s="20">
        <v>-27991697</v>
      </c>
      <c r="O6" s="20"/>
      <c r="P6" s="20"/>
      <c r="Q6" s="20"/>
      <c r="R6" s="20"/>
      <c r="S6" s="20"/>
      <c r="T6" s="20"/>
      <c r="U6" s="20"/>
      <c r="V6" s="20"/>
      <c r="W6" s="20">
        <v>-53286017</v>
      </c>
      <c r="X6" s="20">
        <v>3170286</v>
      </c>
      <c r="Y6" s="20">
        <v>-56456303</v>
      </c>
      <c r="Z6" s="21">
        <v>-1780.7952657899004</v>
      </c>
      <c r="AA6" s="22">
        <v>6340588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-4571414</v>
      </c>
      <c r="G7" s="20"/>
      <c r="H7" s="20"/>
      <c r="I7" s="20"/>
      <c r="J7" s="20"/>
      <c r="K7" s="20"/>
      <c r="L7" s="20"/>
      <c r="M7" s="20">
        <v>5857398</v>
      </c>
      <c r="N7" s="20">
        <v>5857398</v>
      </c>
      <c r="O7" s="20"/>
      <c r="P7" s="20"/>
      <c r="Q7" s="20"/>
      <c r="R7" s="20"/>
      <c r="S7" s="20"/>
      <c r="T7" s="20"/>
      <c r="U7" s="20"/>
      <c r="V7" s="20"/>
      <c r="W7" s="20">
        <v>5857398</v>
      </c>
      <c r="X7" s="20">
        <v>-2285706</v>
      </c>
      <c r="Y7" s="20">
        <v>8143104</v>
      </c>
      <c r="Z7" s="21">
        <v>-356.26209145008147</v>
      </c>
      <c r="AA7" s="22">
        <v>-4571414</v>
      </c>
    </row>
    <row r="8" spans="1:27" ht="13.5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>
        <v>-4590752</v>
      </c>
      <c r="N8" s="20">
        <v>-4590752</v>
      </c>
      <c r="O8" s="20"/>
      <c r="P8" s="20"/>
      <c r="Q8" s="20"/>
      <c r="R8" s="20"/>
      <c r="S8" s="20"/>
      <c r="T8" s="20"/>
      <c r="U8" s="20"/>
      <c r="V8" s="20"/>
      <c r="W8" s="20">
        <v>-4590752</v>
      </c>
      <c r="X8" s="20"/>
      <c r="Y8" s="20">
        <v>-4590752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-6128475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-3064236</v>
      </c>
      <c r="Y10" s="20">
        <v>3064236</v>
      </c>
      <c r="Z10" s="21">
        <v>-100</v>
      </c>
      <c r="AA10" s="22">
        <v>-6128475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10477777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5238888</v>
      </c>
      <c r="Y11" s="24">
        <v>-5238888</v>
      </c>
      <c r="Z11" s="25">
        <v>-100</v>
      </c>
      <c r="AA11" s="26">
        <v>10477777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-41038901</v>
      </c>
      <c r="D13" s="29">
        <f>SUM(D6:D12)</f>
        <v>0</v>
      </c>
      <c r="E13" s="30">
        <f t="shared" si="0"/>
        <v>6118476</v>
      </c>
      <c r="F13" s="31">
        <f t="shared" si="0"/>
        <v>6118476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-1939323</v>
      </c>
      <c r="L13" s="31">
        <f t="shared" si="0"/>
        <v>-162960</v>
      </c>
      <c r="M13" s="31">
        <f t="shared" si="0"/>
        <v>-24622768</v>
      </c>
      <c r="N13" s="31">
        <f t="shared" si="0"/>
        <v>-26725051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-52019371</v>
      </c>
      <c r="X13" s="31">
        <f t="shared" si="0"/>
        <v>3059232</v>
      </c>
      <c r="Y13" s="31">
        <f t="shared" si="0"/>
        <v>-55078603</v>
      </c>
      <c r="Z13" s="32">
        <f>+IF(X13&lt;&gt;0,+(Y13/X13)*100,0)</f>
        <v>-1800.4062130626248</v>
      </c>
      <c r="AA13" s="33">
        <f>SUM(AA6:AA12)</f>
        <v>6118476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3070086</v>
      </c>
      <c r="G17" s="24"/>
      <c r="H17" s="24"/>
      <c r="I17" s="24">
        <v>-276508</v>
      </c>
      <c r="J17" s="20">
        <v>-276508</v>
      </c>
      <c r="K17" s="24"/>
      <c r="L17" s="24">
        <v>43500</v>
      </c>
      <c r="M17" s="20">
        <v>6542991</v>
      </c>
      <c r="N17" s="24">
        <v>6586491</v>
      </c>
      <c r="O17" s="24"/>
      <c r="P17" s="24"/>
      <c r="Q17" s="20"/>
      <c r="R17" s="24"/>
      <c r="S17" s="24"/>
      <c r="T17" s="20"/>
      <c r="U17" s="24"/>
      <c r="V17" s="24"/>
      <c r="W17" s="24">
        <v>6309983</v>
      </c>
      <c r="X17" s="20">
        <v>1535040</v>
      </c>
      <c r="Y17" s="24">
        <v>4774943</v>
      </c>
      <c r="Z17" s="25">
        <v>311.06309933291641</v>
      </c>
      <c r="AA17" s="26">
        <v>3070086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3070086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43500</v>
      </c>
      <c r="M25" s="36">
        <f t="shared" si="1"/>
        <v>65812075</v>
      </c>
      <c r="N25" s="36">
        <f t="shared" si="1"/>
        <v>65855575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65579067</v>
      </c>
      <c r="X25" s="36">
        <f t="shared" si="1"/>
        <v>1535040</v>
      </c>
      <c r="Y25" s="36">
        <f t="shared" si="1"/>
        <v>64044027</v>
      </c>
      <c r="Z25" s="37">
        <f>+IF(X25&lt;&gt;0,+(Y25/X25)*100,0)</f>
        <v>4172.140595684803</v>
      </c>
      <c r="AA25" s="38">
        <f>SUM(AA15:AA24)</f>
        <v>3070086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24753174</v>
      </c>
      <c r="D26" s="29">
        <f>+D13+D25</f>
        <v>0</v>
      </c>
      <c r="E26" s="30">
        <f t="shared" si="2"/>
        <v>9188562</v>
      </c>
      <c r="F26" s="31">
        <f t="shared" si="2"/>
        <v>9188562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-1939323</v>
      </c>
      <c r="L26" s="31">
        <f t="shared" si="2"/>
        <v>-119460</v>
      </c>
      <c r="M26" s="31">
        <f t="shared" si="2"/>
        <v>41189307</v>
      </c>
      <c r="N26" s="31">
        <f t="shared" si="2"/>
        <v>39130524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13559696</v>
      </c>
      <c r="X26" s="31">
        <f t="shared" si="2"/>
        <v>4594272</v>
      </c>
      <c r="Y26" s="31">
        <f t="shared" si="2"/>
        <v>8965424</v>
      </c>
      <c r="Z26" s="32">
        <f>+IF(X26&lt;&gt;0,+(Y26/X26)*100,0)</f>
        <v>195.14351784134678</v>
      </c>
      <c r="AA26" s="33">
        <f>+AA13+AA25</f>
        <v>9188562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9346546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4673274</v>
      </c>
      <c r="Y32" s="20">
        <v>-4673274</v>
      </c>
      <c r="Z32" s="21">
        <v>-100</v>
      </c>
      <c r="AA32" s="22">
        <v>9346546</v>
      </c>
    </row>
    <row r="33" spans="1:27" ht="13.5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>
        <v>1917000</v>
      </c>
      <c r="N33" s="20">
        <v>1917000</v>
      </c>
      <c r="O33" s="20"/>
      <c r="P33" s="20"/>
      <c r="Q33" s="20"/>
      <c r="R33" s="20"/>
      <c r="S33" s="20"/>
      <c r="T33" s="20"/>
      <c r="U33" s="20"/>
      <c r="V33" s="20"/>
      <c r="W33" s="20">
        <v>3017000</v>
      </c>
      <c r="X33" s="20"/>
      <c r="Y33" s="20">
        <v>3017000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10274064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5137032</v>
      </c>
      <c r="Y35" s="20">
        <v>-5137032</v>
      </c>
      <c r="Z35" s="21">
        <v>-100</v>
      </c>
      <c r="AA35" s="22">
        <v>10274064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19620610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1917000</v>
      </c>
      <c r="N37" s="31">
        <f t="shared" si="3"/>
        <v>1917000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3017000</v>
      </c>
      <c r="X37" s="31">
        <f t="shared" si="3"/>
        <v>9810306</v>
      </c>
      <c r="Y37" s="31">
        <f t="shared" si="3"/>
        <v>-6793306</v>
      </c>
      <c r="Z37" s="32">
        <f>+IF(X37&lt;&gt;0,+(Y37/X37)*100,0)</f>
        <v>-69.246626965560495</v>
      </c>
      <c r="AA37" s="33">
        <f>SUM(AA29:AA36)</f>
        <v>19620610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19620610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1917000</v>
      </c>
      <c r="N44" s="31">
        <f t="shared" si="5"/>
        <v>1917000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3017000</v>
      </c>
      <c r="X44" s="31">
        <f t="shared" si="5"/>
        <v>9810306</v>
      </c>
      <c r="Y44" s="31">
        <f t="shared" si="5"/>
        <v>-6793306</v>
      </c>
      <c r="Z44" s="32">
        <f>+IF(X44&lt;&gt;0,+(Y44/X44)*100,0)</f>
        <v>-69.246626965560495</v>
      </c>
      <c r="AA44" s="33">
        <f>+AA37+AA43</f>
        <v>19620610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-21988256</v>
      </c>
      <c r="D45" s="42">
        <f t="shared" si="6"/>
        <v>0</v>
      </c>
      <c r="E45" s="43">
        <f t="shared" si="6"/>
        <v>-10432048</v>
      </c>
      <c r="F45" s="44">
        <f t="shared" si="6"/>
        <v>-10432048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-1939323</v>
      </c>
      <c r="L45" s="44">
        <f t="shared" si="6"/>
        <v>-119460</v>
      </c>
      <c r="M45" s="44">
        <f t="shared" si="6"/>
        <v>39272307</v>
      </c>
      <c r="N45" s="44">
        <f t="shared" si="6"/>
        <v>37213524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10542696</v>
      </c>
      <c r="X45" s="44">
        <f t="shared" si="6"/>
        <v>-5216034</v>
      </c>
      <c r="Y45" s="44">
        <f t="shared" si="6"/>
        <v>15758730</v>
      </c>
      <c r="Z45" s="45">
        <f>+IF(X45&lt;&gt;0,+(Y45/X45)*100,0)</f>
        <v>-302.12092175779526</v>
      </c>
      <c r="AA45" s="46">
        <f>+AA26-AA44</f>
        <v>-10432048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-3216342</v>
      </c>
      <c r="Y47" s="20">
        <v>3216342</v>
      </c>
      <c r="Z47" s="47">
        <v>-100</v>
      </c>
      <c r="AA47" s="22">
        <v>-6432687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-3216342</v>
      </c>
      <c r="Y50" s="52">
        <f t="shared" si="7"/>
        <v>3216342</v>
      </c>
      <c r="Z50" s="53">
        <f>+IF(X50&lt;&gt;0,+(Y50/X50)*100,0)</f>
        <v>-100</v>
      </c>
      <c r="AA50" s="54">
        <f>SUM(AA47:AA49)</f>
        <v>-6432687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-14773000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-7386498</v>
      </c>
      <c r="Y6" s="20">
        <v>7386498</v>
      </c>
      <c r="Z6" s="21">
        <v>-100</v>
      </c>
      <c r="AA6" s="22">
        <v>-14773000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-14773000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-7386498</v>
      </c>
      <c r="Y13" s="31">
        <f t="shared" si="0"/>
        <v>7386498</v>
      </c>
      <c r="Z13" s="32">
        <f>+IF(X13&lt;&gt;0,+(Y13/X13)*100,0)</f>
        <v>-100</v>
      </c>
      <c r="AA13" s="33">
        <f>SUM(AA6:AA12)</f>
        <v>-14773000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-14773000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-7386498</v>
      </c>
      <c r="Y26" s="31">
        <f t="shared" si="2"/>
        <v>7386498</v>
      </c>
      <c r="Z26" s="32">
        <f>+IF(X26&lt;&gt;0,+(Y26/X26)*100,0)</f>
        <v>-100</v>
      </c>
      <c r="AA26" s="33">
        <f>+AA13+AA25</f>
        <v>-14773000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-14773000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-7386498</v>
      </c>
      <c r="Y32" s="20">
        <v>7386498</v>
      </c>
      <c r="Z32" s="21">
        <v>-100</v>
      </c>
      <c r="AA32" s="22">
        <v>-14773000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-14773000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-7386498</v>
      </c>
      <c r="Y37" s="31">
        <f t="shared" si="3"/>
        <v>7386498</v>
      </c>
      <c r="Z37" s="32">
        <f>+IF(X37&lt;&gt;0,+(Y37/X37)*100,0)</f>
        <v>-100</v>
      </c>
      <c r="AA37" s="33">
        <f>SUM(AA29:AA36)</f>
        <v>-14773000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-14773000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-7386498</v>
      </c>
      <c r="Y44" s="31">
        <f t="shared" si="5"/>
        <v>7386498</v>
      </c>
      <c r="Z44" s="32">
        <f>+IF(X44&lt;&gt;0,+(Y44/X44)*100,0)</f>
        <v>-100</v>
      </c>
      <c r="AA44" s="33">
        <f>+AA37+AA43</f>
        <v>-14773000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/>
      <c r="P7" s="20"/>
      <c r="Q7" s="20"/>
      <c r="R7" s="20"/>
      <c r="S7" s="20"/>
      <c r="T7" s="20"/>
      <c r="U7" s="20"/>
      <c r="V7" s="20"/>
      <c r="W7" s="20">
        <v>50864089</v>
      </c>
      <c r="X7" s="20"/>
      <c r="Y7" s="20">
        <v>50864089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/>
      <c r="R11" s="24"/>
      <c r="S11" s="24"/>
      <c r="T11" s="20"/>
      <c r="U11" s="24"/>
      <c r="V11" s="24"/>
      <c r="W11" s="24">
        <v>165312</v>
      </c>
      <c r="X11" s="20"/>
      <c r="Y11" s="24">
        <v>165312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51029401</v>
      </c>
      <c r="X13" s="31">
        <f t="shared" si="0"/>
        <v>0</v>
      </c>
      <c r="Y13" s="31">
        <f t="shared" si="0"/>
        <v>51029401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/>
      <c r="P17" s="24"/>
      <c r="Q17" s="20"/>
      <c r="R17" s="24"/>
      <c r="S17" s="24"/>
      <c r="T17" s="20"/>
      <c r="U17" s="24"/>
      <c r="V17" s="24"/>
      <c r="W17" s="24">
        <v>-4560534</v>
      </c>
      <c r="X17" s="20">
        <v>4000002</v>
      </c>
      <c r="Y17" s="24">
        <v>-8560536</v>
      </c>
      <c r="Z17" s="25">
        <v>-214.0132929933535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-4560534</v>
      </c>
      <c r="X25" s="36">
        <f t="shared" si="1"/>
        <v>4000002</v>
      </c>
      <c r="Y25" s="36">
        <f t="shared" si="1"/>
        <v>-8560536</v>
      </c>
      <c r="Z25" s="37">
        <f>+IF(X25&lt;&gt;0,+(Y25/X25)*100,0)</f>
        <v>-214.0132929933535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46468867</v>
      </c>
      <c r="X26" s="31">
        <f t="shared" si="2"/>
        <v>4000002</v>
      </c>
      <c r="Y26" s="31">
        <f t="shared" si="2"/>
        <v>42468865</v>
      </c>
      <c r="Z26" s="32">
        <f>+IF(X26&lt;&gt;0,+(Y26/X26)*100,0)</f>
        <v>1061.7210941394528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/>
      <c r="P30" s="20"/>
      <c r="Q30" s="20"/>
      <c r="R30" s="20"/>
      <c r="S30" s="20"/>
      <c r="T30" s="20"/>
      <c r="U30" s="20"/>
      <c r="V30" s="20"/>
      <c r="W30" s="20">
        <v>-15836657</v>
      </c>
      <c r="X30" s="20"/>
      <c r="Y30" s="20">
        <v>-15836657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/>
      <c r="P31" s="20"/>
      <c r="Q31" s="20"/>
      <c r="R31" s="20"/>
      <c r="S31" s="20"/>
      <c r="T31" s="20"/>
      <c r="U31" s="20"/>
      <c r="V31" s="20"/>
      <c r="W31" s="20">
        <v>4824276</v>
      </c>
      <c r="X31" s="20"/>
      <c r="Y31" s="20">
        <v>4824276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/>
      <c r="P32" s="20"/>
      <c r="Q32" s="20"/>
      <c r="R32" s="20"/>
      <c r="S32" s="20"/>
      <c r="T32" s="20"/>
      <c r="U32" s="20"/>
      <c r="V32" s="20"/>
      <c r="W32" s="20">
        <v>-901771651</v>
      </c>
      <c r="X32" s="20"/>
      <c r="Y32" s="20">
        <v>-901771651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/>
      <c r="P33" s="20"/>
      <c r="Q33" s="20"/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/>
      <c r="P35" s="20"/>
      <c r="Q35" s="20"/>
      <c r="R35" s="20"/>
      <c r="S35" s="20"/>
      <c r="T35" s="20"/>
      <c r="U35" s="20"/>
      <c r="V35" s="20"/>
      <c r="W35" s="20">
        <v>44616469</v>
      </c>
      <c r="X35" s="20"/>
      <c r="Y35" s="20">
        <v>44616469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-855147425</v>
      </c>
      <c r="X37" s="31">
        <f t="shared" si="3"/>
        <v>0</v>
      </c>
      <c r="Y37" s="31">
        <f t="shared" si="3"/>
        <v>-855147425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-855147425</v>
      </c>
      <c r="X44" s="31">
        <f t="shared" si="5"/>
        <v>0</v>
      </c>
      <c r="Y44" s="31">
        <f t="shared" si="5"/>
        <v>-855147425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901616292</v>
      </c>
      <c r="X45" s="44">
        <f t="shared" si="6"/>
        <v>4000002</v>
      </c>
      <c r="Y45" s="44">
        <f t="shared" si="6"/>
        <v>897616290</v>
      </c>
      <c r="Z45" s="45">
        <f>+IF(X45&lt;&gt;0,+(Y45/X45)*100,0)</f>
        <v>22440.396029801985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1685295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>
        <v>6000000</v>
      </c>
      <c r="M6" s="20">
        <v>9000000</v>
      </c>
      <c r="N6" s="20">
        <v>15000000</v>
      </c>
      <c r="O6" s="20"/>
      <c r="P6" s="20"/>
      <c r="Q6" s="20"/>
      <c r="R6" s="20"/>
      <c r="S6" s="20"/>
      <c r="T6" s="20"/>
      <c r="U6" s="20"/>
      <c r="V6" s="20"/>
      <c r="W6" s="20">
        <v>18000000</v>
      </c>
      <c r="X6" s="20"/>
      <c r="Y6" s="20">
        <v>18000000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>
        <v>1518652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759324</v>
      </c>
      <c r="Y11" s="24">
        <v>-759324</v>
      </c>
      <c r="Z11" s="25">
        <v>-100</v>
      </c>
      <c r="AA11" s="26">
        <v>1518652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1685295</v>
      </c>
      <c r="D13" s="29">
        <f>SUM(D6:D12)</f>
        <v>0</v>
      </c>
      <c r="E13" s="30">
        <f t="shared" si="0"/>
        <v>1518652</v>
      </c>
      <c r="F13" s="31">
        <f t="shared" si="0"/>
        <v>1518652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6000000</v>
      </c>
      <c r="M13" s="31">
        <f t="shared" si="0"/>
        <v>9000000</v>
      </c>
      <c r="N13" s="31">
        <f t="shared" si="0"/>
        <v>15000000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18000000</v>
      </c>
      <c r="X13" s="31">
        <f t="shared" si="0"/>
        <v>759324</v>
      </c>
      <c r="Y13" s="31">
        <f t="shared" si="0"/>
        <v>17240676</v>
      </c>
      <c r="Z13" s="32">
        <f>+IF(X13&lt;&gt;0,+(Y13/X13)*100,0)</f>
        <v>2270.5295763073468</v>
      </c>
      <c r="AA13" s="33">
        <f>SUM(AA6:AA12)</f>
        <v>1518652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1685295</v>
      </c>
      <c r="D26" s="29">
        <f>+D13+D25</f>
        <v>0</v>
      </c>
      <c r="E26" s="30">
        <f t="shared" si="2"/>
        <v>1518652</v>
      </c>
      <c r="F26" s="31">
        <f t="shared" si="2"/>
        <v>1518652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6000000</v>
      </c>
      <c r="M26" s="31">
        <f t="shared" si="2"/>
        <v>9000000</v>
      </c>
      <c r="N26" s="31">
        <f t="shared" si="2"/>
        <v>15000000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18000000</v>
      </c>
      <c r="X26" s="31">
        <f t="shared" si="2"/>
        <v>759324</v>
      </c>
      <c r="Y26" s="31">
        <f t="shared" si="2"/>
        <v>17240676</v>
      </c>
      <c r="Z26" s="32">
        <f>+IF(X26&lt;&gt;0,+(Y26/X26)*100,0)</f>
        <v>2270.5295763073468</v>
      </c>
      <c r="AA26" s="33">
        <f>+AA13+AA25</f>
        <v>1518652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>
        <v>-4110075</v>
      </c>
      <c r="L33" s="20">
        <v>2062054</v>
      </c>
      <c r="M33" s="20">
        <v>-2328468</v>
      </c>
      <c r="N33" s="20">
        <v>-4376489</v>
      </c>
      <c r="O33" s="20"/>
      <c r="P33" s="20"/>
      <c r="Q33" s="20"/>
      <c r="R33" s="20"/>
      <c r="S33" s="20"/>
      <c r="T33" s="20"/>
      <c r="U33" s="20"/>
      <c r="V33" s="20"/>
      <c r="W33" s="20">
        <v>-4950468</v>
      </c>
      <c r="X33" s="20"/>
      <c r="Y33" s="20">
        <v>-4950468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-4110075</v>
      </c>
      <c r="L37" s="31">
        <f t="shared" si="3"/>
        <v>2062054</v>
      </c>
      <c r="M37" s="31">
        <f t="shared" si="3"/>
        <v>-2328468</v>
      </c>
      <c r="N37" s="31">
        <f t="shared" si="3"/>
        <v>-4376489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-4950468</v>
      </c>
      <c r="X37" s="31">
        <f t="shared" si="3"/>
        <v>0</v>
      </c>
      <c r="Y37" s="31">
        <f t="shared" si="3"/>
        <v>-4950468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-4110075</v>
      </c>
      <c r="L44" s="31">
        <f t="shared" si="5"/>
        <v>2062054</v>
      </c>
      <c r="M44" s="31">
        <f t="shared" si="5"/>
        <v>-2328468</v>
      </c>
      <c r="N44" s="31">
        <f t="shared" si="5"/>
        <v>-4376489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-4950468</v>
      </c>
      <c r="X44" s="31">
        <f t="shared" si="5"/>
        <v>0</v>
      </c>
      <c r="Y44" s="31">
        <f t="shared" si="5"/>
        <v>-4950468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1662662</v>
      </c>
      <c r="D45" s="42">
        <f t="shared" si="6"/>
        <v>0</v>
      </c>
      <c r="E45" s="43">
        <f t="shared" si="6"/>
        <v>1518652</v>
      </c>
      <c r="F45" s="44">
        <f t="shared" si="6"/>
        <v>1518652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4110075</v>
      </c>
      <c r="L45" s="44">
        <f t="shared" si="6"/>
        <v>3937946</v>
      </c>
      <c r="M45" s="44">
        <f t="shared" si="6"/>
        <v>11328468</v>
      </c>
      <c r="N45" s="44">
        <f t="shared" si="6"/>
        <v>19376489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22950468</v>
      </c>
      <c r="X45" s="44">
        <f t="shared" si="6"/>
        <v>759324</v>
      </c>
      <c r="Y45" s="44">
        <f t="shared" si="6"/>
        <v>22191144</v>
      </c>
      <c r="Z45" s="45">
        <f>+IF(X45&lt;&gt;0,+(Y45/X45)*100,0)</f>
        <v>2922.4868435608514</v>
      </c>
      <c r="AA45" s="46">
        <f>+AA26-AA44</f>
        <v>1518652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-1381294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-690654</v>
      </c>
      <c r="Y6" s="20">
        <v>2690654</v>
      </c>
      <c r="Z6" s="21">
        <v>-389.58060041641687</v>
      </c>
      <c r="AA6" s="22">
        <v>-1381294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460272</v>
      </c>
      <c r="Y11" s="24">
        <v>-460272</v>
      </c>
      <c r="Z11" s="25">
        <v>-100</v>
      </c>
      <c r="AA11" s="26">
        <v>920543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-460751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-230382</v>
      </c>
      <c r="Y13" s="31">
        <f t="shared" si="0"/>
        <v>2230382</v>
      </c>
      <c r="Z13" s="32">
        <f>+IF(X13&lt;&gt;0,+(Y13/X13)*100,0)</f>
        <v>-968.12337769443798</v>
      </c>
      <c r="AA13" s="33">
        <f>SUM(AA6:AA12)</f>
        <v>-460751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-460751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-230382</v>
      </c>
      <c r="Y26" s="31">
        <f t="shared" si="2"/>
        <v>2230382</v>
      </c>
      <c r="Z26" s="32">
        <f>+IF(X26&lt;&gt;0,+(Y26/X26)*100,0)</f>
        <v>-968.12337769443798</v>
      </c>
      <c r="AA26" s="33">
        <f>+AA13+AA25</f>
        <v>-460751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>
        <v>634388</v>
      </c>
      <c r="L32" s="20">
        <v>494286</v>
      </c>
      <c r="M32" s="20">
        <v>-1374067</v>
      </c>
      <c r="N32" s="20">
        <v>-245393</v>
      </c>
      <c r="O32" s="20"/>
      <c r="P32" s="20"/>
      <c r="Q32" s="20"/>
      <c r="R32" s="20"/>
      <c r="S32" s="20"/>
      <c r="T32" s="20"/>
      <c r="U32" s="20"/>
      <c r="V32" s="20"/>
      <c r="W32" s="20">
        <v>-213684</v>
      </c>
      <c r="X32" s="20"/>
      <c r="Y32" s="20">
        <v>-213684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>
        <v>-879780</v>
      </c>
      <c r="L33" s="20">
        <v>1625934</v>
      </c>
      <c r="M33" s="20">
        <v>-986415</v>
      </c>
      <c r="N33" s="20">
        <v>-240261</v>
      </c>
      <c r="O33" s="20"/>
      <c r="P33" s="20"/>
      <c r="Q33" s="20"/>
      <c r="R33" s="20"/>
      <c r="S33" s="20"/>
      <c r="T33" s="20"/>
      <c r="U33" s="20"/>
      <c r="V33" s="20"/>
      <c r="W33" s="20">
        <v>639744</v>
      </c>
      <c r="X33" s="20"/>
      <c r="Y33" s="20">
        <v>639744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437022</v>
      </c>
      <c r="Y35" s="20">
        <v>-437022</v>
      </c>
      <c r="Z35" s="21">
        <v>-100</v>
      </c>
      <c r="AA35" s="22">
        <v>874043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874043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-245392</v>
      </c>
      <c r="L37" s="31">
        <f t="shared" si="3"/>
        <v>2120220</v>
      </c>
      <c r="M37" s="31">
        <f t="shared" si="3"/>
        <v>-2360482</v>
      </c>
      <c r="N37" s="31">
        <f t="shared" si="3"/>
        <v>-485654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426060</v>
      </c>
      <c r="X37" s="31">
        <f t="shared" si="3"/>
        <v>437022</v>
      </c>
      <c r="Y37" s="31">
        <f t="shared" si="3"/>
        <v>-10962</v>
      </c>
      <c r="Z37" s="32">
        <f>+IF(X37&lt;&gt;0,+(Y37/X37)*100,0)</f>
        <v>-2.5083405412084518</v>
      </c>
      <c r="AA37" s="33">
        <f>SUM(AA29:AA36)</f>
        <v>874043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874043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-245392</v>
      </c>
      <c r="L44" s="31">
        <f t="shared" si="5"/>
        <v>2120220</v>
      </c>
      <c r="M44" s="31">
        <f t="shared" si="5"/>
        <v>-2360482</v>
      </c>
      <c r="N44" s="31">
        <f t="shared" si="5"/>
        <v>-485654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426060</v>
      </c>
      <c r="X44" s="31">
        <f t="shared" si="5"/>
        <v>437022</v>
      </c>
      <c r="Y44" s="31">
        <f t="shared" si="5"/>
        <v>-10962</v>
      </c>
      <c r="Z44" s="32">
        <f>+IF(X44&lt;&gt;0,+(Y44/X44)*100,0)</f>
        <v>-2.5083405412084518</v>
      </c>
      <c r="AA44" s="33">
        <f>+AA37+AA43</f>
        <v>874043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-1334794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245392</v>
      </c>
      <c r="L45" s="44">
        <f t="shared" si="6"/>
        <v>-2120220</v>
      </c>
      <c r="M45" s="44">
        <f t="shared" si="6"/>
        <v>2360482</v>
      </c>
      <c r="N45" s="44">
        <f t="shared" si="6"/>
        <v>485654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1573940</v>
      </c>
      <c r="X45" s="44">
        <f t="shared" si="6"/>
        <v>-667404</v>
      </c>
      <c r="Y45" s="44">
        <f t="shared" si="6"/>
        <v>2241344</v>
      </c>
      <c r="Z45" s="45">
        <f>+IF(X45&lt;&gt;0,+(Y45/X45)*100,0)</f>
        <v>-335.83017182995604</v>
      </c>
      <c r="AA45" s="46">
        <f>+AA26-AA44</f>
        <v>-1334794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47837233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>
        <v>-22313577</v>
      </c>
      <c r="L6" s="20">
        <v>-18847304</v>
      </c>
      <c r="M6" s="20">
        <v>-22286251</v>
      </c>
      <c r="N6" s="20">
        <v>-63447132</v>
      </c>
      <c r="O6" s="20"/>
      <c r="P6" s="20"/>
      <c r="Q6" s="20"/>
      <c r="R6" s="20"/>
      <c r="S6" s="20"/>
      <c r="T6" s="20"/>
      <c r="U6" s="20"/>
      <c r="V6" s="20"/>
      <c r="W6" s="20">
        <v>-619338892</v>
      </c>
      <c r="X6" s="20">
        <v>23918610</v>
      </c>
      <c r="Y6" s="20">
        <v>-643257502</v>
      </c>
      <c r="Z6" s="21">
        <v>-2689.359883371149</v>
      </c>
      <c r="AA6" s="22">
        <v>47837233</v>
      </c>
    </row>
    <row r="7" spans="1:27" ht="13.5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124539399</v>
      </c>
      <c r="G7" s="20">
        <v>102954271</v>
      </c>
      <c r="H7" s="20">
        <v>-3130693</v>
      </c>
      <c r="I7" s="20">
        <v>2987529</v>
      </c>
      <c r="J7" s="20">
        <v>102811107</v>
      </c>
      <c r="K7" s="20">
        <v>3306943</v>
      </c>
      <c r="L7" s="20">
        <v>2457004</v>
      </c>
      <c r="M7" s="20">
        <v>2677057</v>
      </c>
      <c r="N7" s="20">
        <v>8441004</v>
      </c>
      <c r="O7" s="20"/>
      <c r="P7" s="20"/>
      <c r="Q7" s="20"/>
      <c r="R7" s="20"/>
      <c r="S7" s="20"/>
      <c r="T7" s="20"/>
      <c r="U7" s="20"/>
      <c r="V7" s="20"/>
      <c r="W7" s="20">
        <v>111252111</v>
      </c>
      <c r="X7" s="20">
        <v>103782107</v>
      </c>
      <c r="Y7" s="20">
        <v>7470004</v>
      </c>
      <c r="Z7" s="21">
        <v>7.1977763951159703</v>
      </c>
      <c r="AA7" s="22">
        <v>124539399</v>
      </c>
    </row>
    <row r="8" spans="1:27" ht="13.5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456324</v>
      </c>
      <c r="Y8" s="20">
        <v>-508193</v>
      </c>
      <c r="Z8" s="21">
        <v>-111.36670435918339</v>
      </c>
      <c r="AA8" s="22">
        <v>912621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-3000000</v>
      </c>
      <c r="G10" s="20">
        <v>-397449</v>
      </c>
      <c r="H10" s="20"/>
      <c r="I10" s="20">
        <v>-29231</v>
      </c>
      <c r="J10" s="20">
        <v>-426680</v>
      </c>
      <c r="K10" s="20">
        <v>-3678</v>
      </c>
      <c r="L10" s="20">
        <v>-3300</v>
      </c>
      <c r="M10" s="20"/>
      <c r="N10" s="20">
        <v>-6978</v>
      </c>
      <c r="O10" s="20"/>
      <c r="P10" s="20"/>
      <c r="Q10" s="20"/>
      <c r="R10" s="20"/>
      <c r="S10" s="20"/>
      <c r="T10" s="20"/>
      <c r="U10" s="20"/>
      <c r="V10" s="20"/>
      <c r="W10" s="20">
        <v>-433658</v>
      </c>
      <c r="X10" s="20">
        <v>-1500000</v>
      </c>
      <c r="Y10" s="20">
        <v>1066342</v>
      </c>
      <c r="Z10" s="21">
        <v>-71.089466666666667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90521445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>
        <v>3881647</v>
      </c>
      <c r="L11" s="24">
        <v>520693</v>
      </c>
      <c r="M11" s="20">
        <v>3708302</v>
      </c>
      <c r="N11" s="24">
        <v>8110642</v>
      </c>
      <c r="O11" s="24"/>
      <c r="P11" s="24"/>
      <c r="Q11" s="20"/>
      <c r="R11" s="24"/>
      <c r="S11" s="24"/>
      <c r="T11" s="20"/>
      <c r="U11" s="24"/>
      <c r="V11" s="24"/>
      <c r="W11" s="24">
        <v>100984989</v>
      </c>
      <c r="X11" s="20"/>
      <c r="Y11" s="24">
        <v>100984989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-267539371</v>
      </c>
      <c r="D13" s="29">
        <f>SUM(D6:D12)</f>
        <v>0</v>
      </c>
      <c r="E13" s="30">
        <f t="shared" si="0"/>
        <v>170289253</v>
      </c>
      <c r="F13" s="31">
        <f t="shared" si="0"/>
        <v>170289253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-15128665</v>
      </c>
      <c r="L13" s="31">
        <f t="shared" si="0"/>
        <v>-15872907</v>
      </c>
      <c r="M13" s="31">
        <f t="shared" si="0"/>
        <v>-15900892</v>
      </c>
      <c r="N13" s="31">
        <f t="shared" si="0"/>
        <v>-46902464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-407587319</v>
      </c>
      <c r="X13" s="31">
        <f t="shared" si="0"/>
        <v>126657041</v>
      </c>
      <c r="Y13" s="31">
        <f t="shared" si="0"/>
        <v>-534244360</v>
      </c>
      <c r="Z13" s="32">
        <f>+IF(X13&lt;&gt;0,+(Y13/X13)*100,0)</f>
        <v>-421.80391692555014</v>
      </c>
      <c r="AA13" s="33">
        <f>SUM(AA6:AA12)</f>
        <v>170289253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226492772</v>
      </c>
      <c r="G17" s="24">
        <v>116546973</v>
      </c>
      <c r="H17" s="24">
        <v>130512500</v>
      </c>
      <c r="I17" s="24"/>
      <c r="J17" s="20">
        <v>247059473</v>
      </c>
      <c r="K17" s="24">
        <v>4343478</v>
      </c>
      <c r="L17" s="24"/>
      <c r="M17" s="20">
        <v>2818604</v>
      </c>
      <c r="N17" s="24">
        <v>7162082</v>
      </c>
      <c r="O17" s="24"/>
      <c r="P17" s="24"/>
      <c r="Q17" s="20"/>
      <c r="R17" s="24"/>
      <c r="S17" s="24"/>
      <c r="T17" s="20"/>
      <c r="U17" s="24"/>
      <c r="V17" s="24"/>
      <c r="W17" s="24">
        <v>254221555</v>
      </c>
      <c r="X17" s="20">
        <v>221362935</v>
      </c>
      <c r="Y17" s="24">
        <v>32858620</v>
      </c>
      <c r="Z17" s="25">
        <v>14.843776804820555</v>
      </c>
      <c r="AA17" s="26">
        <v>226492772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226492772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4343478</v>
      </c>
      <c r="L25" s="36">
        <f t="shared" si="1"/>
        <v>0</v>
      </c>
      <c r="M25" s="36">
        <f t="shared" si="1"/>
        <v>2818604</v>
      </c>
      <c r="N25" s="36">
        <f t="shared" si="1"/>
        <v>7162082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254221555</v>
      </c>
      <c r="X25" s="36">
        <f t="shared" si="1"/>
        <v>221362935</v>
      </c>
      <c r="Y25" s="36">
        <f t="shared" si="1"/>
        <v>32858620</v>
      </c>
      <c r="Z25" s="37">
        <f>+IF(X25&lt;&gt;0,+(Y25/X25)*100,0)</f>
        <v>14.843776804820555</v>
      </c>
      <c r="AA25" s="38">
        <f>SUM(AA15:AA24)</f>
        <v>226492772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-20768788</v>
      </c>
      <c r="D26" s="29">
        <f>+D13+D25</f>
        <v>0</v>
      </c>
      <c r="E26" s="30">
        <f t="shared" si="2"/>
        <v>396782025</v>
      </c>
      <c r="F26" s="31">
        <f t="shared" si="2"/>
        <v>396782025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-10785187</v>
      </c>
      <c r="L26" s="31">
        <f t="shared" si="2"/>
        <v>-15872907</v>
      </c>
      <c r="M26" s="31">
        <f t="shared" si="2"/>
        <v>-13082288</v>
      </c>
      <c r="N26" s="31">
        <f t="shared" si="2"/>
        <v>-39740382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-153365764</v>
      </c>
      <c r="X26" s="31">
        <f t="shared" si="2"/>
        <v>348019976</v>
      </c>
      <c r="Y26" s="31">
        <f t="shared" si="2"/>
        <v>-501385740</v>
      </c>
      <c r="Z26" s="32">
        <f>+IF(X26&lt;&gt;0,+(Y26/X26)*100,0)</f>
        <v>-144.06809222928055</v>
      </c>
      <c r="AA26" s="33">
        <f>+AA13+AA25</f>
        <v>396782025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-3000001</v>
      </c>
      <c r="G32" s="20">
        <v>5521558</v>
      </c>
      <c r="H32" s="20">
        <v>77860</v>
      </c>
      <c r="I32" s="20">
        <v>1194</v>
      </c>
      <c r="J32" s="20">
        <v>5600612</v>
      </c>
      <c r="K32" s="20">
        <v>25983</v>
      </c>
      <c r="L32" s="20">
        <v>502453</v>
      </c>
      <c r="M32" s="20">
        <v>-290255</v>
      </c>
      <c r="N32" s="20">
        <v>238181</v>
      </c>
      <c r="O32" s="20"/>
      <c r="P32" s="20"/>
      <c r="Q32" s="20"/>
      <c r="R32" s="20"/>
      <c r="S32" s="20"/>
      <c r="T32" s="20"/>
      <c r="U32" s="20"/>
      <c r="V32" s="20"/>
      <c r="W32" s="20">
        <v>5838793</v>
      </c>
      <c r="X32" s="20">
        <v>-1500000</v>
      </c>
      <c r="Y32" s="20">
        <v>7338793</v>
      </c>
      <c r="Z32" s="21">
        <v>-489.25286666666665</v>
      </c>
      <c r="AA32" s="22">
        <v>-3000001</v>
      </c>
    </row>
    <row r="33" spans="1:27" ht="13.5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>
        <v>-4995000</v>
      </c>
      <c r="L33" s="20"/>
      <c r="M33" s="20">
        <v>-3199115</v>
      </c>
      <c r="N33" s="20">
        <v>-8194115</v>
      </c>
      <c r="O33" s="20"/>
      <c r="P33" s="20"/>
      <c r="Q33" s="20"/>
      <c r="R33" s="20"/>
      <c r="S33" s="20"/>
      <c r="T33" s="20"/>
      <c r="U33" s="20"/>
      <c r="V33" s="20"/>
      <c r="W33" s="20">
        <v>-10340344</v>
      </c>
      <c r="X33" s="20"/>
      <c r="Y33" s="20">
        <v>-10340344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31396929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>
        <v>1004267</v>
      </c>
      <c r="L35" s="20">
        <v>-1913989</v>
      </c>
      <c r="M35" s="20">
        <v>1009106</v>
      </c>
      <c r="N35" s="20">
        <v>99384</v>
      </c>
      <c r="O35" s="20"/>
      <c r="P35" s="20"/>
      <c r="Q35" s="20"/>
      <c r="R35" s="20"/>
      <c r="S35" s="20"/>
      <c r="T35" s="20"/>
      <c r="U35" s="20"/>
      <c r="V35" s="20"/>
      <c r="W35" s="20">
        <v>24806920</v>
      </c>
      <c r="X35" s="20">
        <v>24009744</v>
      </c>
      <c r="Y35" s="20">
        <v>797176</v>
      </c>
      <c r="Z35" s="21">
        <v>3.3202186578915627</v>
      </c>
      <c r="AA35" s="22">
        <v>48019478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69687141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45019477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-3964750</v>
      </c>
      <c r="L37" s="31">
        <f t="shared" si="3"/>
        <v>-1411536</v>
      </c>
      <c r="M37" s="31">
        <f t="shared" si="3"/>
        <v>-2480264</v>
      </c>
      <c r="N37" s="31">
        <f t="shared" si="3"/>
        <v>-7856550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20305369</v>
      </c>
      <c r="X37" s="31">
        <f t="shared" si="3"/>
        <v>22509744</v>
      </c>
      <c r="Y37" s="31">
        <f t="shared" si="3"/>
        <v>-2204375</v>
      </c>
      <c r="Z37" s="32">
        <f>+IF(X37&lt;&gt;0,+(Y37/X37)*100,0)</f>
        <v>-9.7929812084935293</v>
      </c>
      <c r="AA37" s="33">
        <f>SUM(AA29:AA36)</f>
        <v>45019477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69687141</v>
      </c>
      <c r="D44" s="29">
        <f>+D37+D43</f>
        <v>0</v>
      </c>
      <c r="E44" s="30">
        <f t="shared" si="5"/>
        <v>45019477</v>
      </c>
      <c r="F44" s="31">
        <f t="shared" si="5"/>
        <v>45019477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-3964750</v>
      </c>
      <c r="L44" s="31">
        <f t="shared" si="5"/>
        <v>-1411536</v>
      </c>
      <c r="M44" s="31">
        <f t="shared" si="5"/>
        <v>-2480264</v>
      </c>
      <c r="N44" s="31">
        <f t="shared" si="5"/>
        <v>-7856550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20305369</v>
      </c>
      <c r="X44" s="31">
        <f t="shared" si="5"/>
        <v>22509744</v>
      </c>
      <c r="Y44" s="31">
        <f t="shared" si="5"/>
        <v>-2204375</v>
      </c>
      <c r="Z44" s="32">
        <f>+IF(X44&lt;&gt;0,+(Y44/X44)*100,0)</f>
        <v>-9.7929812084935293</v>
      </c>
      <c r="AA44" s="33">
        <f>+AA37+AA43</f>
        <v>45019477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-90455929</v>
      </c>
      <c r="D45" s="42">
        <f t="shared" si="6"/>
        <v>0</v>
      </c>
      <c r="E45" s="43">
        <f t="shared" si="6"/>
        <v>351762548</v>
      </c>
      <c r="F45" s="44">
        <f t="shared" si="6"/>
        <v>351762548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-6820437</v>
      </c>
      <c r="L45" s="44">
        <f t="shared" si="6"/>
        <v>-14461371</v>
      </c>
      <c r="M45" s="44">
        <f t="shared" si="6"/>
        <v>-10602024</v>
      </c>
      <c r="N45" s="44">
        <f t="shared" si="6"/>
        <v>-31883832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-173671133</v>
      </c>
      <c r="X45" s="44">
        <f t="shared" si="6"/>
        <v>325510232</v>
      </c>
      <c r="Y45" s="44">
        <f t="shared" si="6"/>
        <v>-499181365</v>
      </c>
      <c r="Z45" s="45">
        <f>+IF(X45&lt;&gt;0,+(Y45/X45)*100,0)</f>
        <v>-153.35350963714097</v>
      </c>
      <c r="AA45" s="46">
        <f>+AA26-AA44</f>
        <v>351762548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52504631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>
        <v>-9626455</v>
      </c>
      <c r="L47" s="20">
        <v>-17252858</v>
      </c>
      <c r="M47" s="20">
        <v>-12074302</v>
      </c>
      <c r="N47" s="20">
        <v>-38953615</v>
      </c>
      <c r="O47" s="20"/>
      <c r="P47" s="20"/>
      <c r="Q47" s="20"/>
      <c r="R47" s="20"/>
      <c r="S47" s="20"/>
      <c r="T47" s="20"/>
      <c r="U47" s="20"/>
      <c r="V47" s="20"/>
      <c r="W47" s="20">
        <v>-573837333</v>
      </c>
      <c r="X47" s="20">
        <v>26252328</v>
      </c>
      <c r="Y47" s="20">
        <v>-600089661</v>
      </c>
      <c r="Z47" s="47">
        <v>-2285.853128911082</v>
      </c>
      <c r="AA47" s="22">
        <v>52504631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52504631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-9626455</v>
      </c>
      <c r="L50" s="52">
        <f t="shared" si="7"/>
        <v>-17252858</v>
      </c>
      <c r="M50" s="52">
        <f t="shared" si="7"/>
        <v>-12074302</v>
      </c>
      <c r="N50" s="52">
        <f t="shared" si="7"/>
        <v>-38953615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-573837333</v>
      </c>
      <c r="X50" s="52">
        <f t="shared" si="7"/>
        <v>26252328</v>
      </c>
      <c r="Y50" s="52">
        <f t="shared" si="7"/>
        <v>-600089661</v>
      </c>
      <c r="Z50" s="53">
        <f>+IF(X50&lt;&gt;0,+(Y50/X50)*100,0)</f>
        <v>-2285.853128911082</v>
      </c>
      <c r="AA50" s="54">
        <f>SUM(AA47:AA49)</f>
        <v>52504631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53659824</v>
      </c>
      <c r="G6" s="20">
        <v>824603652</v>
      </c>
      <c r="H6" s="20">
        <v>-7422520</v>
      </c>
      <c r="I6" s="20">
        <v>-43315292</v>
      </c>
      <c r="J6" s="20">
        <v>773865840</v>
      </c>
      <c r="K6" s="20">
        <v>34877037</v>
      </c>
      <c r="L6" s="20">
        <v>2386574</v>
      </c>
      <c r="M6" s="20">
        <v>16433897</v>
      </c>
      <c r="N6" s="20">
        <v>53697508</v>
      </c>
      <c r="O6" s="20"/>
      <c r="P6" s="20"/>
      <c r="Q6" s="20"/>
      <c r="R6" s="20"/>
      <c r="S6" s="20"/>
      <c r="T6" s="20"/>
      <c r="U6" s="20"/>
      <c r="V6" s="20"/>
      <c r="W6" s="20">
        <v>827563348</v>
      </c>
      <c r="X6" s="20">
        <v>26883776</v>
      </c>
      <c r="Y6" s="20">
        <v>800679572</v>
      </c>
      <c r="Z6" s="21">
        <v>2978.3002655579335</v>
      </c>
      <c r="AA6" s="22">
        <v>53659824</v>
      </c>
    </row>
    <row r="7" spans="1:27" ht="13.5" x14ac:dyDescent="0.25">
      <c r="A7" s="23" t="s">
        <v>35</v>
      </c>
      <c r="B7" s="17" t="s">
        <v>32</v>
      </c>
      <c r="C7" s="18">
        <v>78870000</v>
      </c>
      <c r="D7" s="18"/>
      <c r="E7" s="19">
        <v>106575592</v>
      </c>
      <c r="F7" s="20">
        <v>106575592</v>
      </c>
      <c r="G7" s="20">
        <v>93551543</v>
      </c>
      <c r="H7" s="20">
        <v>-3490004</v>
      </c>
      <c r="I7" s="20">
        <v>22624516</v>
      </c>
      <c r="J7" s="20">
        <v>112686055</v>
      </c>
      <c r="K7" s="20">
        <v>-31203998</v>
      </c>
      <c r="L7" s="20">
        <v>626343</v>
      </c>
      <c r="M7" s="20">
        <v>-3619587</v>
      </c>
      <c r="N7" s="20">
        <v>-34197242</v>
      </c>
      <c r="O7" s="20"/>
      <c r="P7" s="20"/>
      <c r="Q7" s="20"/>
      <c r="R7" s="20"/>
      <c r="S7" s="20"/>
      <c r="T7" s="20"/>
      <c r="U7" s="20"/>
      <c r="V7" s="20"/>
      <c r="W7" s="20">
        <v>78488813</v>
      </c>
      <c r="X7" s="20">
        <v>107462656</v>
      </c>
      <c r="Y7" s="20">
        <v>-28973843</v>
      </c>
      <c r="Z7" s="21">
        <v>-26.961778238572474</v>
      </c>
      <c r="AA7" s="22">
        <v>106575592</v>
      </c>
    </row>
    <row r="8" spans="1:27" ht="13.5" x14ac:dyDescent="0.25">
      <c r="A8" s="23" t="s">
        <v>36</v>
      </c>
      <c r="B8" s="17" t="s">
        <v>32</v>
      </c>
      <c r="C8" s="18">
        <v>7239179</v>
      </c>
      <c r="D8" s="18"/>
      <c r="E8" s="19">
        <v>3331163</v>
      </c>
      <c r="F8" s="20">
        <v>3331163</v>
      </c>
      <c r="G8" s="20">
        <v>5738753</v>
      </c>
      <c r="H8" s="20">
        <v>1016843</v>
      </c>
      <c r="I8" s="20">
        <v>492576</v>
      </c>
      <c r="J8" s="20">
        <v>7248172</v>
      </c>
      <c r="K8" s="20">
        <v>379268</v>
      </c>
      <c r="L8" s="20">
        <v>198182</v>
      </c>
      <c r="M8" s="20">
        <v>-208332</v>
      </c>
      <c r="N8" s="20">
        <v>369118</v>
      </c>
      <c r="O8" s="20"/>
      <c r="P8" s="20"/>
      <c r="Q8" s="20"/>
      <c r="R8" s="20"/>
      <c r="S8" s="20"/>
      <c r="T8" s="20"/>
      <c r="U8" s="20"/>
      <c r="V8" s="20"/>
      <c r="W8" s="20">
        <v>7617290</v>
      </c>
      <c r="X8" s="20">
        <v>3331163</v>
      </c>
      <c r="Y8" s="20">
        <v>4286127</v>
      </c>
      <c r="Z8" s="21">
        <v>128.66758546489618</v>
      </c>
      <c r="AA8" s="22">
        <v>3331163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-12294648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>
        <v>-1286179</v>
      </c>
      <c r="L10" s="20">
        <v>-852528</v>
      </c>
      <c r="M10" s="20">
        <v>-494005</v>
      </c>
      <c r="N10" s="20">
        <v>-2632712</v>
      </c>
      <c r="O10" s="20"/>
      <c r="P10" s="20"/>
      <c r="Q10" s="20"/>
      <c r="R10" s="20"/>
      <c r="S10" s="20"/>
      <c r="T10" s="20"/>
      <c r="U10" s="20"/>
      <c r="V10" s="20"/>
      <c r="W10" s="20">
        <v>-52462198</v>
      </c>
      <c r="X10" s="20">
        <v>-6147324</v>
      </c>
      <c r="Y10" s="20">
        <v>-46314874</v>
      </c>
      <c r="Z10" s="21">
        <v>753.41520960990499</v>
      </c>
      <c r="AA10" s="22">
        <v>-12294648</v>
      </c>
    </row>
    <row r="11" spans="1:27" ht="13.5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266400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>
        <v>8003028</v>
      </c>
      <c r="L11" s="24">
        <v>8173597</v>
      </c>
      <c r="M11" s="20">
        <v>7794576</v>
      </c>
      <c r="N11" s="24">
        <v>23971201</v>
      </c>
      <c r="O11" s="24"/>
      <c r="P11" s="24"/>
      <c r="Q11" s="20"/>
      <c r="R11" s="24"/>
      <c r="S11" s="24"/>
      <c r="T11" s="20"/>
      <c r="U11" s="24"/>
      <c r="V11" s="24"/>
      <c r="W11" s="24">
        <v>491575658</v>
      </c>
      <c r="X11" s="20">
        <v>133200</v>
      </c>
      <c r="Y11" s="24">
        <v>491442458</v>
      </c>
      <c r="Z11" s="25">
        <v>368950.79429429432</v>
      </c>
      <c r="AA11" s="26">
        <v>266400</v>
      </c>
    </row>
    <row r="12" spans="1:27" ht="13.5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/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3299830</v>
      </c>
      <c r="X12" s="20"/>
      <c r="Y12" s="20">
        <v>3299830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1321208754</v>
      </c>
      <c r="D13" s="29">
        <f>SUM(D6:D12)</f>
        <v>0</v>
      </c>
      <c r="E13" s="30">
        <f t="shared" si="0"/>
        <v>151753983</v>
      </c>
      <c r="F13" s="31">
        <f t="shared" si="0"/>
        <v>151538331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10769156</v>
      </c>
      <c r="L13" s="31">
        <f t="shared" si="0"/>
        <v>10532168</v>
      </c>
      <c r="M13" s="31">
        <f t="shared" si="0"/>
        <v>19906549</v>
      </c>
      <c r="N13" s="31">
        <f t="shared" si="0"/>
        <v>41207873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1356082741</v>
      </c>
      <c r="X13" s="31">
        <f t="shared" si="0"/>
        <v>131663471</v>
      </c>
      <c r="Y13" s="31">
        <f t="shared" si="0"/>
        <v>1224419270</v>
      </c>
      <c r="Z13" s="32">
        <f>+IF(X13&lt;&gt;0,+(Y13/X13)*100,0)</f>
        <v>929.96125705967449</v>
      </c>
      <c r="AA13" s="33">
        <f>SUM(AA6:AA12)</f>
        <v>151538331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250546229</v>
      </c>
      <c r="G17" s="24">
        <v>41052792</v>
      </c>
      <c r="H17" s="24">
        <v>5349473</v>
      </c>
      <c r="I17" s="24">
        <v>258895</v>
      </c>
      <c r="J17" s="20">
        <v>46661160</v>
      </c>
      <c r="K17" s="24">
        <v>2156667</v>
      </c>
      <c r="L17" s="24">
        <v>-472209</v>
      </c>
      <c r="M17" s="20">
        <v>120586</v>
      </c>
      <c r="N17" s="24">
        <v>1805044</v>
      </c>
      <c r="O17" s="24"/>
      <c r="P17" s="24"/>
      <c r="Q17" s="20"/>
      <c r="R17" s="24"/>
      <c r="S17" s="24"/>
      <c r="T17" s="20"/>
      <c r="U17" s="24"/>
      <c r="V17" s="24"/>
      <c r="W17" s="24">
        <v>48466204</v>
      </c>
      <c r="X17" s="20">
        <v>241420458</v>
      </c>
      <c r="Y17" s="24">
        <v>-192954254</v>
      </c>
      <c r="Z17" s="25">
        <v>-79.924566293383464</v>
      </c>
      <c r="AA17" s="26">
        <v>250546229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89836</v>
      </c>
      <c r="X21" s="20"/>
      <c r="Y21" s="20">
        <v>89836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250546229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2156667</v>
      </c>
      <c r="L25" s="36">
        <f t="shared" si="1"/>
        <v>-472209</v>
      </c>
      <c r="M25" s="36">
        <f t="shared" si="1"/>
        <v>120586</v>
      </c>
      <c r="N25" s="36">
        <f t="shared" si="1"/>
        <v>1805044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48556040</v>
      </c>
      <c r="X25" s="36">
        <f t="shared" si="1"/>
        <v>241420458</v>
      </c>
      <c r="Y25" s="36">
        <f t="shared" si="1"/>
        <v>-192864418</v>
      </c>
      <c r="Z25" s="37">
        <f>+IF(X25&lt;&gt;0,+(Y25/X25)*100,0)</f>
        <v>-79.887354865344506</v>
      </c>
      <c r="AA25" s="38">
        <f>SUM(AA15:AA24)</f>
        <v>250546229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1361815125</v>
      </c>
      <c r="D26" s="29">
        <f>+D13+D25</f>
        <v>0</v>
      </c>
      <c r="E26" s="30">
        <f t="shared" si="2"/>
        <v>402084560</v>
      </c>
      <c r="F26" s="31">
        <f t="shared" si="2"/>
        <v>402084560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12925823</v>
      </c>
      <c r="L26" s="31">
        <f t="shared" si="2"/>
        <v>10059959</v>
      </c>
      <c r="M26" s="31">
        <f t="shared" si="2"/>
        <v>20027135</v>
      </c>
      <c r="N26" s="31">
        <f t="shared" si="2"/>
        <v>43012917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1404638781</v>
      </c>
      <c r="X26" s="31">
        <f t="shared" si="2"/>
        <v>373083929</v>
      </c>
      <c r="Y26" s="31">
        <f t="shared" si="2"/>
        <v>1031554852</v>
      </c>
      <c r="Z26" s="32">
        <f>+IF(X26&lt;&gt;0,+(Y26/X26)*100,0)</f>
        <v>276.49404646427428</v>
      </c>
      <c r="AA26" s="33">
        <f>+AA13+AA25</f>
        <v>402084560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-276482</v>
      </c>
      <c r="X30" s="20"/>
      <c r="Y30" s="20">
        <v>-276482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14193776</v>
      </c>
      <c r="G31" s="20">
        <v>-981895</v>
      </c>
      <c r="H31" s="20">
        <v>-3914</v>
      </c>
      <c r="I31" s="20">
        <v>-300</v>
      </c>
      <c r="J31" s="20">
        <v>-986109</v>
      </c>
      <c r="K31" s="20">
        <v>-170</v>
      </c>
      <c r="L31" s="20">
        <v>-1650</v>
      </c>
      <c r="M31" s="20"/>
      <c r="N31" s="20">
        <v>-1820</v>
      </c>
      <c r="O31" s="20"/>
      <c r="P31" s="20"/>
      <c r="Q31" s="20"/>
      <c r="R31" s="20"/>
      <c r="S31" s="20"/>
      <c r="T31" s="20"/>
      <c r="U31" s="20"/>
      <c r="V31" s="20"/>
      <c r="W31" s="20">
        <v>-987929</v>
      </c>
      <c r="X31" s="20">
        <v>14193776</v>
      </c>
      <c r="Y31" s="20">
        <v>-15181705</v>
      </c>
      <c r="Z31" s="21">
        <v>-106.96029724577872</v>
      </c>
      <c r="AA31" s="22">
        <v>14193776</v>
      </c>
    </row>
    <row r="32" spans="1:27" ht="13.5" x14ac:dyDescent="0.25">
      <c r="A32" s="23" t="s">
        <v>59</v>
      </c>
      <c r="B32" s="17" t="s">
        <v>32</v>
      </c>
      <c r="C32" s="18">
        <v>41863172</v>
      </c>
      <c r="D32" s="18"/>
      <c r="E32" s="19">
        <v>1020856</v>
      </c>
      <c r="F32" s="20">
        <v>1020856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>
        <v>-1649630</v>
      </c>
      <c r="L32" s="20">
        <v>2139766</v>
      </c>
      <c r="M32" s="20">
        <v>-1096176</v>
      </c>
      <c r="N32" s="20">
        <v>-606040</v>
      </c>
      <c r="O32" s="20"/>
      <c r="P32" s="20"/>
      <c r="Q32" s="20"/>
      <c r="R32" s="20"/>
      <c r="S32" s="20"/>
      <c r="T32" s="20"/>
      <c r="U32" s="20"/>
      <c r="V32" s="20"/>
      <c r="W32" s="20">
        <v>-17944763</v>
      </c>
      <c r="X32" s="20">
        <v>510384</v>
      </c>
      <c r="Y32" s="20">
        <v>-18455147</v>
      </c>
      <c r="Z32" s="21">
        <v>-3615.9336891438606</v>
      </c>
      <c r="AA32" s="22">
        <v>1020856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33335932</v>
      </c>
      <c r="H33" s="20">
        <v>-8950498</v>
      </c>
      <c r="I33" s="20">
        <v>-1384384</v>
      </c>
      <c r="J33" s="20">
        <v>23001050</v>
      </c>
      <c r="K33" s="20">
        <v>-6495680</v>
      </c>
      <c r="L33" s="20">
        <v>-2138962</v>
      </c>
      <c r="M33" s="20">
        <v>6731905</v>
      </c>
      <c r="N33" s="20">
        <v>-1902737</v>
      </c>
      <c r="O33" s="20"/>
      <c r="P33" s="20"/>
      <c r="Q33" s="20"/>
      <c r="R33" s="20"/>
      <c r="S33" s="20"/>
      <c r="T33" s="20"/>
      <c r="U33" s="20"/>
      <c r="V33" s="20"/>
      <c r="W33" s="20">
        <v>21098313</v>
      </c>
      <c r="X33" s="20"/>
      <c r="Y33" s="20">
        <v>21098313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>
        <v>-75275</v>
      </c>
      <c r="M34" s="20">
        <v>-30566</v>
      </c>
      <c r="N34" s="20">
        <v>-105841</v>
      </c>
      <c r="O34" s="20"/>
      <c r="P34" s="20"/>
      <c r="Q34" s="20"/>
      <c r="R34" s="20"/>
      <c r="S34" s="20"/>
      <c r="T34" s="20"/>
      <c r="U34" s="20"/>
      <c r="V34" s="20"/>
      <c r="W34" s="20">
        <v>-425972</v>
      </c>
      <c r="X34" s="20"/>
      <c r="Y34" s="20">
        <v>-425972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523275339</v>
      </c>
      <c r="D35" s="18"/>
      <c r="E35" s="19">
        <v>28664856</v>
      </c>
      <c r="F35" s="20">
        <v>28664856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>
        <v>9000298</v>
      </c>
      <c r="L35" s="20">
        <v>8225661</v>
      </c>
      <c r="M35" s="20">
        <v>9469104</v>
      </c>
      <c r="N35" s="20">
        <v>26695063</v>
      </c>
      <c r="O35" s="20"/>
      <c r="P35" s="20"/>
      <c r="Q35" s="20"/>
      <c r="R35" s="20"/>
      <c r="S35" s="20"/>
      <c r="T35" s="20"/>
      <c r="U35" s="20"/>
      <c r="V35" s="20"/>
      <c r="W35" s="20">
        <v>579184069</v>
      </c>
      <c r="X35" s="20">
        <v>14332428</v>
      </c>
      <c r="Y35" s="20">
        <v>564851641</v>
      </c>
      <c r="Z35" s="21">
        <v>3941.0743315787108</v>
      </c>
      <c r="AA35" s="22">
        <v>28664856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594236170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43879488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854818</v>
      </c>
      <c r="L37" s="31">
        <f t="shared" si="3"/>
        <v>8149540</v>
      </c>
      <c r="M37" s="31">
        <f t="shared" si="3"/>
        <v>15074267</v>
      </c>
      <c r="N37" s="31">
        <f t="shared" si="3"/>
        <v>24078625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580647236</v>
      </c>
      <c r="X37" s="31">
        <f t="shared" si="3"/>
        <v>29036588</v>
      </c>
      <c r="Y37" s="31">
        <f t="shared" si="3"/>
        <v>551610648</v>
      </c>
      <c r="Z37" s="32">
        <f>+IF(X37&lt;&gt;0,+(Y37/X37)*100,0)</f>
        <v>1899.7089051923044</v>
      </c>
      <c r="AA37" s="33">
        <f>SUM(AA29:AA36)</f>
        <v>43879488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594236170</v>
      </c>
      <c r="D44" s="29">
        <f>+D37+D43</f>
        <v>0</v>
      </c>
      <c r="E44" s="30">
        <f t="shared" si="5"/>
        <v>43879488</v>
      </c>
      <c r="F44" s="31">
        <f t="shared" si="5"/>
        <v>43879488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854818</v>
      </c>
      <c r="L44" s="31">
        <f t="shared" si="5"/>
        <v>8149540</v>
      </c>
      <c r="M44" s="31">
        <f t="shared" si="5"/>
        <v>15074267</v>
      </c>
      <c r="N44" s="31">
        <f t="shared" si="5"/>
        <v>24078625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580647236</v>
      </c>
      <c r="X44" s="31">
        <f t="shared" si="5"/>
        <v>29036588</v>
      </c>
      <c r="Y44" s="31">
        <f t="shared" si="5"/>
        <v>551610648</v>
      </c>
      <c r="Z44" s="32">
        <f>+IF(X44&lt;&gt;0,+(Y44/X44)*100,0)</f>
        <v>1899.7089051923044</v>
      </c>
      <c r="AA44" s="33">
        <f>+AA37+AA43</f>
        <v>43879488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767578955</v>
      </c>
      <c r="D45" s="42">
        <f t="shared" si="6"/>
        <v>0</v>
      </c>
      <c r="E45" s="43">
        <f t="shared" si="6"/>
        <v>358205072</v>
      </c>
      <c r="F45" s="44">
        <f t="shared" si="6"/>
        <v>358205072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12071005</v>
      </c>
      <c r="L45" s="44">
        <f t="shared" si="6"/>
        <v>1910419</v>
      </c>
      <c r="M45" s="44">
        <f t="shared" si="6"/>
        <v>4952868</v>
      </c>
      <c r="N45" s="44">
        <f t="shared" si="6"/>
        <v>18934292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823991545</v>
      </c>
      <c r="X45" s="44">
        <f t="shared" si="6"/>
        <v>344047341</v>
      </c>
      <c r="Y45" s="44">
        <f t="shared" si="6"/>
        <v>479944204</v>
      </c>
      <c r="Z45" s="45">
        <f>+IF(X45&lt;&gt;0,+(Y45/X45)*100,0)</f>
        <v>139.49946615050283</v>
      </c>
      <c r="AA45" s="46">
        <f>+AA26-AA44</f>
        <v>358205072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-41791360</v>
      </c>
      <c r="D47" s="18"/>
      <c r="E47" s="19">
        <v>28315427</v>
      </c>
      <c r="F47" s="20">
        <v>28315427</v>
      </c>
      <c r="G47" s="20">
        <v>15701988</v>
      </c>
      <c r="H47" s="20">
        <v>76567</v>
      </c>
      <c r="I47" s="20">
        <v>-39091168</v>
      </c>
      <c r="J47" s="20">
        <v>-23312613</v>
      </c>
      <c r="K47" s="20">
        <v>7731827</v>
      </c>
      <c r="L47" s="20">
        <v>-1686549</v>
      </c>
      <c r="M47" s="20">
        <v>-9781912</v>
      </c>
      <c r="N47" s="20">
        <v>-3736634</v>
      </c>
      <c r="O47" s="20"/>
      <c r="P47" s="20"/>
      <c r="Q47" s="20"/>
      <c r="R47" s="20"/>
      <c r="S47" s="20"/>
      <c r="T47" s="20"/>
      <c r="U47" s="20"/>
      <c r="V47" s="20"/>
      <c r="W47" s="20">
        <v>-27049247</v>
      </c>
      <c r="X47" s="20">
        <v>14157696</v>
      </c>
      <c r="Y47" s="20">
        <v>-41206943</v>
      </c>
      <c r="Z47" s="47">
        <v>-291.05684286482773</v>
      </c>
      <c r="AA47" s="22">
        <v>28315427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-41791360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28315427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7731827</v>
      </c>
      <c r="L50" s="52">
        <f t="shared" si="7"/>
        <v>-1686549</v>
      </c>
      <c r="M50" s="52">
        <f t="shared" si="7"/>
        <v>-9781912</v>
      </c>
      <c r="N50" s="52">
        <f t="shared" si="7"/>
        <v>-3736634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-27049247</v>
      </c>
      <c r="X50" s="52">
        <f t="shared" si="7"/>
        <v>14157696</v>
      </c>
      <c r="Y50" s="52">
        <f t="shared" si="7"/>
        <v>-41206943</v>
      </c>
      <c r="Z50" s="53">
        <f>+IF(X50&lt;&gt;0,+(Y50/X50)*100,0)</f>
        <v>-291.05684286482773</v>
      </c>
      <c r="AA50" s="54">
        <f>SUM(AA47:AA49)</f>
        <v>28315427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-25074620</v>
      </c>
      <c r="G6" s="20">
        <v>46163649</v>
      </c>
      <c r="H6" s="20">
        <v>303973</v>
      </c>
      <c r="I6" s="20">
        <v>3057435</v>
      </c>
      <c r="J6" s="20">
        <v>49525057</v>
      </c>
      <c r="K6" s="20">
        <v>7120477</v>
      </c>
      <c r="L6" s="20">
        <v>5676346</v>
      </c>
      <c r="M6" s="20">
        <v>3806288</v>
      </c>
      <c r="N6" s="20">
        <v>16603111</v>
      </c>
      <c r="O6" s="20"/>
      <c r="P6" s="20"/>
      <c r="Q6" s="20"/>
      <c r="R6" s="20"/>
      <c r="S6" s="20"/>
      <c r="T6" s="20"/>
      <c r="U6" s="20"/>
      <c r="V6" s="20"/>
      <c r="W6" s="20">
        <v>66128168</v>
      </c>
      <c r="X6" s="20">
        <v>-12537316</v>
      </c>
      <c r="Y6" s="20">
        <v>78665484</v>
      </c>
      <c r="Z6" s="21">
        <v>-627.45075580770231</v>
      </c>
      <c r="AA6" s="22">
        <v>-25074620</v>
      </c>
    </row>
    <row r="7" spans="1:27" ht="13.5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>
        <v>398993</v>
      </c>
      <c r="L7" s="20">
        <v>-1899491</v>
      </c>
      <c r="M7" s="20">
        <v>-1162756</v>
      </c>
      <c r="N7" s="20">
        <v>-2663254</v>
      </c>
      <c r="O7" s="20"/>
      <c r="P7" s="20"/>
      <c r="Q7" s="20"/>
      <c r="R7" s="20"/>
      <c r="S7" s="20"/>
      <c r="T7" s="20"/>
      <c r="U7" s="20"/>
      <c r="V7" s="20"/>
      <c r="W7" s="20">
        <v>16205125</v>
      </c>
      <c r="X7" s="20">
        <v>25446582</v>
      </c>
      <c r="Y7" s="20">
        <v>-9241457</v>
      </c>
      <c r="Z7" s="21">
        <v>-36.317085728841697</v>
      </c>
      <c r="AA7" s="22">
        <v>50893156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172542</v>
      </c>
      <c r="Y8" s="20">
        <v>-172542</v>
      </c>
      <c r="Z8" s="21">
        <v>-100</v>
      </c>
      <c r="AA8" s="22">
        <v>345084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/>
      <c r="G10" s="20">
        <v>-3365582</v>
      </c>
      <c r="H10" s="20">
        <v>-134171</v>
      </c>
      <c r="I10" s="20">
        <v>-498476</v>
      </c>
      <c r="J10" s="20">
        <v>-3998229</v>
      </c>
      <c r="K10" s="20">
        <v>-105038</v>
      </c>
      <c r="L10" s="20">
        <v>-207143</v>
      </c>
      <c r="M10" s="20">
        <v>-214756</v>
      </c>
      <c r="N10" s="20">
        <v>-526937</v>
      </c>
      <c r="O10" s="20"/>
      <c r="P10" s="20"/>
      <c r="Q10" s="20"/>
      <c r="R10" s="20"/>
      <c r="S10" s="20"/>
      <c r="T10" s="20"/>
      <c r="U10" s="20"/>
      <c r="V10" s="20"/>
      <c r="W10" s="20">
        <v>-4525166</v>
      </c>
      <c r="X10" s="20"/>
      <c r="Y10" s="20">
        <v>-4525166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>
        <v>-1073089</v>
      </c>
      <c r="L11" s="24">
        <v>3390569</v>
      </c>
      <c r="M11" s="20">
        <v>-2077935</v>
      </c>
      <c r="N11" s="24">
        <v>239545</v>
      </c>
      <c r="O11" s="24"/>
      <c r="P11" s="24"/>
      <c r="Q11" s="20"/>
      <c r="R11" s="24"/>
      <c r="S11" s="24"/>
      <c r="T11" s="20"/>
      <c r="U11" s="24"/>
      <c r="V11" s="24"/>
      <c r="W11" s="24">
        <v>11857124</v>
      </c>
      <c r="X11" s="20"/>
      <c r="Y11" s="24">
        <v>11857124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>
        <v>19985</v>
      </c>
      <c r="L12" s="20"/>
      <c r="M12" s="20"/>
      <c r="N12" s="20">
        <v>19985</v>
      </c>
      <c r="O12" s="20"/>
      <c r="P12" s="20"/>
      <c r="Q12" s="20"/>
      <c r="R12" s="20"/>
      <c r="S12" s="20"/>
      <c r="T12" s="20"/>
      <c r="U12" s="20"/>
      <c r="V12" s="20"/>
      <c r="W12" s="20">
        <v>318278</v>
      </c>
      <c r="X12" s="20"/>
      <c r="Y12" s="20">
        <v>318278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26163620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6361328</v>
      </c>
      <c r="L13" s="31">
        <f t="shared" si="0"/>
        <v>6960281</v>
      </c>
      <c r="M13" s="31">
        <f t="shared" si="0"/>
        <v>350841</v>
      </c>
      <c r="N13" s="31">
        <f t="shared" si="0"/>
        <v>13672450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89983529</v>
      </c>
      <c r="X13" s="31">
        <f t="shared" si="0"/>
        <v>13081808</v>
      </c>
      <c r="Y13" s="31">
        <f t="shared" si="0"/>
        <v>76901721</v>
      </c>
      <c r="Z13" s="32">
        <f>+IF(X13&lt;&gt;0,+(Y13/X13)*100,0)</f>
        <v>587.85239012833699</v>
      </c>
      <c r="AA13" s="33">
        <f>SUM(AA6:AA12)</f>
        <v>26163620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2309172</v>
      </c>
      <c r="G17" s="24">
        <v>4345000</v>
      </c>
      <c r="H17" s="24">
        <v>-2789691</v>
      </c>
      <c r="I17" s="24"/>
      <c r="J17" s="20">
        <v>1555309</v>
      </c>
      <c r="K17" s="24"/>
      <c r="L17" s="24">
        <v>783364</v>
      </c>
      <c r="M17" s="20"/>
      <c r="N17" s="24">
        <v>783364</v>
      </c>
      <c r="O17" s="24"/>
      <c r="P17" s="24"/>
      <c r="Q17" s="20"/>
      <c r="R17" s="24"/>
      <c r="S17" s="24"/>
      <c r="T17" s="20"/>
      <c r="U17" s="24"/>
      <c r="V17" s="24"/>
      <c r="W17" s="24">
        <v>2338673</v>
      </c>
      <c r="X17" s="20">
        <v>1154586</v>
      </c>
      <c r="Y17" s="24">
        <v>1184087</v>
      </c>
      <c r="Z17" s="25">
        <v>102.55511499359943</v>
      </c>
      <c r="AA17" s="26">
        <v>2309172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2309172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783364</v>
      </c>
      <c r="M25" s="36">
        <f t="shared" si="1"/>
        <v>0</v>
      </c>
      <c r="N25" s="36">
        <f t="shared" si="1"/>
        <v>783364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2338673</v>
      </c>
      <c r="X25" s="36">
        <f t="shared" si="1"/>
        <v>1154586</v>
      </c>
      <c r="Y25" s="36">
        <f t="shared" si="1"/>
        <v>1184087</v>
      </c>
      <c r="Z25" s="37">
        <f>+IF(X25&lt;&gt;0,+(Y25/X25)*100,0)</f>
        <v>102.55511499359943</v>
      </c>
      <c r="AA25" s="38">
        <f>SUM(AA15:AA24)</f>
        <v>2309172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28472792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6361328</v>
      </c>
      <c r="L26" s="31">
        <f t="shared" si="2"/>
        <v>7743645</v>
      </c>
      <c r="M26" s="31">
        <f t="shared" si="2"/>
        <v>350841</v>
      </c>
      <c r="N26" s="31">
        <f t="shared" si="2"/>
        <v>14455814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92322202</v>
      </c>
      <c r="X26" s="31">
        <f t="shared" si="2"/>
        <v>14236394</v>
      </c>
      <c r="Y26" s="31">
        <f t="shared" si="2"/>
        <v>78085808</v>
      </c>
      <c r="Z26" s="32">
        <f>+IF(X26&lt;&gt;0,+(Y26/X26)*100,0)</f>
        <v>548.4942886520281</v>
      </c>
      <c r="AA26" s="33">
        <f>+AA13+AA25</f>
        <v>28472792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>
        <v>-3102</v>
      </c>
      <c r="M31" s="20">
        <v>-1307</v>
      </c>
      <c r="N31" s="20">
        <v>-4409</v>
      </c>
      <c r="O31" s="20"/>
      <c r="P31" s="20"/>
      <c r="Q31" s="20"/>
      <c r="R31" s="20"/>
      <c r="S31" s="20"/>
      <c r="T31" s="20"/>
      <c r="U31" s="20"/>
      <c r="V31" s="20"/>
      <c r="W31" s="20">
        <v>402346</v>
      </c>
      <c r="X31" s="20"/>
      <c r="Y31" s="20">
        <v>402346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63127471</v>
      </c>
      <c r="D32" s="18"/>
      <c r="E32" s="19">
        <v>-28000000</v>
      </c>
      <c r="F32" s="20">
        <v>-28000000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>
        <v>-7026777</v>
      </c>
      <c r="L32" s="20">
        <v>49556911</v>
      </c>
      <c r="M32" s="20">
        <v>-12032397</v>
      </c>
      <c r="N32" s="20">
        <v>30497737</v>
      </c>
      <c r="O32" s="20"/>
      <c r="P32" s="20"/>
      <c r="Q32" s="20"/>
      <c r="R32" s="20"/>
      <c r="S32" s="20"/>
      <c r="T32" s="20"/>
      <c r="U32" s="20"/>
      <c r="V32" s="20"/>
      <c r="W32" s="20">
        <v>109174157</v>
      </c>
      <c r="X32" s="20">
        <v>-14000002</v>
      </c>
      <c r="Y32" s="20">
        <v>123174159</v>
      </c>
      <c r="Z32" s="21">
        <v>-879.81529574067213</v>
      </c>
      <c r="AA32" s="22">
        <v>-28000000</v>
      </c>
    </row>
    <row r="33" spans="1:27" ht="13.5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>
        <v>-1280525</v>
      </c>
      <c r="N33" s="20">
        <v>-1280525</v>
      </c>
      <c r="O33" s="20"/>
      <c r="P33" s="20"/>
      <c r="Q33" s="20"/>
      <c r="R33" s="20"/>
      <c r="S33" s="20"/>
      <c r="T33" s="20"/>
      <c r="U33" s="20"/>
      <c r="V33" s="20"/>
      <c r="W33" s="20">
        <v>-277275</v>
      </c>
      <c r="X33" s="20">
        <v>45546</v>
      </c>
      <c r="Y33" s="20">
        <v>-322821</v>
      </c>
      <c r="Z33" s="21">
        <v>-708.78013436964829</v>
      </c>
      <c r="AA33" s="22">
        <v>91092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>
        <v>7504</v>
      </c>
      <c r="L35" s="20">
        <v>2053640</v>
      </c>
      <c r="M35" s="20">
        <v>-2109091</v>
      </c>
      <c r="N35" s="20">
        <v>-47947</v>
      </c>
      <c r="O35" s="20"/>
      <c r="P35" s="20"/>
      <c r="Q35" s="20"/>
      <c r="R35" s="20"/>
      <c r="S35" s="20"/>
      <c r="T35" s="20"/>
      <c r="U35" s="20"/>
      <c r="V35" s="20"/>
      <c r="W35" s="20">
        <v>-3854727</v>
      </c>
      <c r="X35" s="20">
        <v>30404268</v>
      </c>
      <c r="Y35" s="20">
        <v>-34258995</v>
      </c>
      <c r="Z35" s="21">
        <v>-112.67824306771668</v>
      </c>
      <c r="AA35" s="22">
        <v>60808536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55539103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32899628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-7019273</v>
      </c>
      <c r="L37" s="31">
        <f t="shared" si="3"/>
        <v>51607449</v>
      </c>
      <c r="M37" s="31">
        <f t="shared" si="3"/>
        <v>-15423320</v>
      </c>
      <c r="N37" s="31">
        <f t="shared" si="3"/>
        <v>29164856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105444501</v>
      </c>
      <c r="X37" s="31">
        <f t="shared" si="3"/>
        <v>16449812</v>
      </c>
      <c r="Y37" s="31">
        <f t="shared" si="3"/>
        <v>88994689</v>
      </c>
      <c r="Z37" s="32">
        <f>+IF(X37&lt;&gt;0,+(Y37/X37)*100,0)</f>
        <v>541.00733187710603</v>
      </c>
      <c r="AA37" s="33">
        <f>SUM(AA29:AA36)</f>
        <v>32899628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55539103</v>
      </c>
      <c r="D44" s="29">
        <f>+D37+D43</f>
        <v>0</v>
      </c>
      <c r="E44" s="30">
        <f t="shared" si="5"/>
        <v>32899628</v>
      </c>
      <c r="F44" s="31">
        <f t="shared" si="5"/>
        <v>32899628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-7019273</v>
      </c>
      <c r="L44" s="31">
        <f t="shared" si="5"/>
        <v>51607449</v>
      </c>
      <c r="M44" s="31">
        <f t="shared" si="5"/>
        <v>-15423320</v>
      </c>
      <c r="N44" s="31">
        <f t="shared" si="5"/>
        <v>29164856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105444501</v>
      </c>
      <c r="X44" s="31">
        <f t="shared" si="5"/>
        <v>16449812</v>
      </c>
      <c r="Y44" s="31">
        <f t="shared" si="5"/>
        <v>88994689</v>
      </c>
      <c r="Z44" s="32">
        <f>+IF(X44&lt;&gt;0,+(Y44/X44)*100,0)</f>
        <v>541.00733187710603</v>
      </c>
      <c r="AA44" s="33">
        <f>+AA37+AA43</f>
        <v>32899628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22282108</v>
      </c>
      <c r="D45" s="42">
        <f t="shared" si="6"/>
        <v>0</v>
      </c>
      <c r="E45" s="43">
        <f t="shared" si="6"/>
        <v>-4426836</v>
      </c>
      <c r="F45" s="44">
        <f t="shared" si="6"/>
        <v>-4426836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13380601</v>
      </c>
      <c r="L45" s="44">
        <f t="shared" si="6"/>
        <v>-43863804</v>
      </c>
      <c r="M45" s="44">
        <f t="shared" si="6"/>
        <v>15774161</v>
      </c>
      <c r="N45" s="44">
        <f t="shared" si="6"/>
        <v>-14709042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-13122299</v>
      </c>
      <c r="X45" s="44">
        <f t="shared" si="6"/>
        <v>-2213418</v>
      </c>
      <c r="Y45" s="44">
        <f t="shared" si="6"/>
        <v>-10908881</v>
      </c>
      <c r="Z45" s="45">
        <f>+IF(X45&lt;&gt;0,+(Y45/X45)*100,0)</f>
        <v>492.85227643400384</v>
      </c>
      <c r="AA45" s="46">
        <f>+AA26-AA44</f>
        <v>-4426836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-4426836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>
        <v>9180503</v>
      </c>
      <c r="L47" s="20">
        <v>-44938987</v>
      </c>
      <c r="M47" s="20">
        <v>13290527</v>
      </c>
      <c r="N47" s="20">
        <v>-22467957</v>
      </c>
      <c r="O47" s="20"/>
      <c r="P47" s="20"/>
      <c r="Q47" s="20"/>
      <c r="R47" s="20"/>
      <c r="S47" s="20"/>
      <c r="T47" s="20"/>
      <c r="U47" s="20"/>
      <c r="V47" s="20"/>
      <c r="W47" s="20">
        <v>-102900761</v>
      </c>
      <c r="X47" s="20">
        <v>-2213418</v>
      </c>
      <c r="Y47" s="20">
        <v>-100687343</v>
      </c>
      <c r="Z47" s="47">
        <v>4548.952931619785</v>
      </c>
      <c r="AA47" s="22">
        <v>-4426836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-4426836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9180503</v>
      </c>
      <c r="L50" s="52">
        <f t="shared" si="7"/>
        <v>-44938987</v>
      </c>
      <c r="M50" s="52">
        <f t="shared" si="7"/>
        <v>13290527</v>
      </c>
      <c r="N50" s="52">
        <f t="shared" si="7"/>
        <v>-22467957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-102900761</v>
      </c>
      <c r="X50" s="52">
        <f t="shared" si="7"/>
        <v>-2213418</v>
      </c>
      <c r="Y50" s="52">
        <f t="shared" si="7"/>
        <v>-100687343</v>
      </c>
      <c r="Z50" s="53">
        <f>+IF(X50&lt;&gt;0,+(Y50/X50)*100,0)</f>
        <v>4548.952931619785</v>
      </c>
      <c r="AA50" s="54">
        <f>SUM(AA47:AA49)</f>
        <v>-4426836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1478405</v>
      </c>
      <c r="G17" s="24"/>
      <c r="H17" s="24"/>
      <c r="I17" s="24"/>
      <c r="J17" s="20"/>
      <c r="K17" s="24">
        <v>1105456</v>
      </c>
      <c r="L17" s="24"/>
      <c r="M17" s="20">
        <v>1012638</v>
      </c>
      <c r="N17" s="24">
        <v>2118094</v>
      </c>
      <c r="O17" s="24"/>
      <c r="P17" s="24"/>
      <c r="Q17" s="20"/>
      <c r="R17" s="24"/>
      <c r="S17" s="24"/>
      <c r="T17" s="20"/>
      <c r="U17" s="24"/>
      <c r="V17" s="24"/>
      <c r="W17" s="24">
        <v>2118094</v>
      </c>
      <c r="X17" s="20">
        <v>739217</v>
      </c>
      <c r="Y17" s="24">
        <v>1378877</v>
      </c>
      <c r="Z17" s="25">
        <v>186.53210085807009</v>
      </c>
      <c r="AA17" s="26">
        <v>1478405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1478405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1105456</v>
      </c>
      <c r="L25" s="36">
        <f t="shared" si="1"/>
        <v>0</v>
      </c>
      <c r="M25" s="36">
        <f t="shared" si="1"/>
        <v>1012638</v>
      </c>
      <c r="N25" s="36">
        <f t="shared" si="1"/>
        <v>2118094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2118094</v>
      </c>
      <c r="X25" s="36">
        <f t="shared" si="1"/>
        <v>739217</v>
      </c>
      <c r="Y25" s="36">
        <f t="shared" si="1"/>
        <v>1378877</v>
      </c>
      <c r="Z25" s="37">
        <f>+IF(X25&lt;&gt;0,+(Y25/X25)*100,0)</f>
        <v>186.53210085807009</v>
      </c>
      <c r="AA25" s="38">
        <f>SUM(AA15:AA24)</f>
        <v>1478405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1478405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1105456</v>
      </c>
      <c r="L26" s="31">
        <f t="shared" si="2"/>
        <v>0</v>
      </c>
      <c r="M26" s="31">
        <f t="shared" si="2"/>
        <v>1012638</v>
      </c>
      <c r="N26" s="31">
        <f t="shared" si="2"/>
        <v>2118094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2118094</v>
      </c>
      <c r="X26" s="31">
        <f t="shared" si="2"/>
        <v>739217</v>
      </c>
      <c r="Y26" s="31">
        <f t="shared" si="2"/>
        <v>1378877</v>
      </c>
      <c r="Z26" s="32">
        <f>+IF(X26&lt;&gt;0,+(Y26/X26)*100,0)</f>
        <v>186.53210085807009</v>
      </c>
      <c r="AA26" s="33">
        <f>+AA13+AA25</f>
        <v>1478405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12</v>
      </c>
      <c r="G32" s="20">
        <v>184943</v>
      </c>
      <c r="H32" s="20">
        <v>1921808</v>
      </c>
      <c r="I32" s="20">
        <v>7372346</v>
      </c>
      <c r="J32" s="20">
        <v>9479097</v>
      </c>
      <c r="K32" s="20">
        <v>2254153</v>
      </c>
      <c r="L32" s="20">
        <v>1600618</v>
      </c>
      <c r="M32" s="20">
        <v>9046022</v>
      </c>
      <c r="N32" s="20">
        <v>12900793</v>
      </c>
      <c r="O32" s="20"/>
      <c r="P32" s="20"/>
      <c r="Q32" s="20"/>
      <c r="R32" s="20"/>
      <c r="S32" s="20"/>
      <c r="T32" s="20"/>
      <c r="U32" s="20"/>
      <c r="V32" s="20"/>
      <c r="W32" s="20">
        <v>22379890</v>
      </c>
      <c r="X32" s="20">
        <v>6</v>
      </c>
      <c r="Y32" s="20">
        <v>22379884</v>
      </c>
      <c r="Z32" s="21">
        <v>372998066.66666663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2254153</v>
      </c>
      <c r="L37" s="31">
        <f t="shared" si="3"/>
        <v>1600618</v>
      </c>
      <c r="M37" s="31">
        <f t="shared" si="3"/>
        <v>9046022</v>
      </c>
      <c r="N37" s="31">
        <f t="shared" si="3"/>
        <v>12900793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22379890</v>
      </c>
      <c r="X37" s="31">
        <f t="shared" si="3"/>
        <v>6</v>
      </c>
      <c r="Y37" s="31">
        <f t="shared" si="3"/>
        <v>22379884</v>
      </c>
      <c r="Z37" s="32">
        <f>+IF(X37&lt;&gt;0,+(Y37/X37)*100,0)</f>
        <v>372998066.66666663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2254153</v>
      </c>
      <c r="L44" s="31">
        <f t="shared" si="5"/>
        <v>1600618</v>
      </c>
      <c r="M44" s="31">
        <f t="shared" si="5"/>
        <v>9046022</v>
      </c>
      <c r="N44" s="31">
        <f t="shared" si="5"/>
        <v>12900793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22379890</v>
      </c>
      <c r="X44" s="31">
        <f t="shared" si="5"/>
        <v>6</v>
      </c>
      <c r="Y44" s="31">
        <f t="shared" si="5"/>
        <v>22379884</v>
      </c>
      <c r="Z44" s="32">
        <f>+IF(X44&lt;&gt;0,+(Y44/X44)*100,0)</f>
        <v>372998066.66666663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1478393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-1148697</v>
      </c>
      <c r="L45" s="44">
        <f t="shared" si="6"/>
        <v>-1600618</v>
      </c>
      <c r="M45" s="44">
        <f t="shared" si="6"/>
        <v>-8033384</v>
      </c>
      <c r="N45" s="44">
        <f t="shared" si="6"/>
        <v>-10782699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-20261796</v>
      </c>
      <c r="X45" s="44">
        <f t="shared" si="6"/>
        <v>739211</v>
      </c>
      <c r="Y45" s="44">
        <f t="shared" si="6"/>
        <v>-21001007</v>
      </c>
      <c r="Z45" s="45">
        <f>+IF(X45&lt;&gt;0,+(Y45/X45)*100,0)</f>
        <v>-2841.0030424330807</v>
      </c>
      <c r="AA45" s="46">
        <f>+AA26-AA44</f>
        <v>1478393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>
        <v>-150</v>
      </c>
      <c r="L6" s="20">
        <v>-3983769</v>
      </c>
      <c r="M6" s="20">
        <v>59035</v>
      </c>
      <c r="N6" s="20">
        <v>-3924884</v>
      </c>
      <c r="O6" s="20"/>
      <c r="P6" s="20"/>
      <c r="Q6" s="20"/>
      <c r="R6" s="20"/>
      <c r="S6" s="20"/>
      <c r="T6" s="20"/>
      <c r="U6" s="20"/>
      <c r="V6" s="20"/>
      <c r="W6" s="20">
        <v>1478531</v>
      </c>
      <c r="X6" s="20">
        <v>-415176</v>
      </c>
      <c r="Y6" s="20">
        <v>1893707</v>
      </c>
      <c r="Z6" s="21">
        <v>-456.12150027939958</v>
      </c>
      <c r="AA6" s="22">
        <v>-830340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6078</v>
      </c>
      <c r="Y7" s="20">
        <v>-6078</v>
      </c>
      <c r="Z7" s="21">
        <v>-100</v>
      </c>
      <c r="AA7" s="22">
        <v>12156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>
        <v>519251</v>
      </c>
      <c r="M11" s="20">
        <v>644474</v>
      </c>
      <c r="N11" s="24">
        <v>1163725</v>
      </c>
      <c r="O11" s="24"/>
      <c r="P11" s="24"/>
      <c r="Q11" s="20"/>
      <c r="R11" s="24"/>
      <c r="S11" s="24"/>
      <c r="T11" s="20"/>
      <c r="U11" s="24"/>
      <c r="V11" s="24"/>
      <c r="W11" s="24">
        <v>1166140</v>
      </c>
      <c r="X11" s="20"/>
      <c r="Y11" s="24">
        <v>1166140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-150</v>
      </c>
      <c r="L13" s="31">
        <f t="shared" si="0"/>
        <v>-3464518</v>
      </c>
      <c r="M13" s="31">
        <f t="shared" si="0"/>
        <v>703509</v>
      </c>
      <c r="N13" s="31">
        <f t="shared" si="0"/>
        <v>-2761159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2644671</v>
      </c>
      <c r="X13" s="31">
        <f t="shared" si="0"/>
        <v>-409098</v>
      </c>
      <c r="Y13" s="31">
        <f t="shared" si="0"/>
        <v>3053769</v>
      </c>
      <c r="Z13" s="32">
        <f>+IF(X13&lt;&gt;0,+(Y13/X13)*100,0)</f>
        <v>-746.46392795858208</v>
      </c>
      <c r="AA13" s="33">
        <f>SUM(AA6:AA12)</f>
        <v>-818184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-3498</v>
      </c>
      <c r="Y17" s="24">
        <v>3498</v>
      </c>
      <c r="Z17" s="25">
        <v>-100</v>
      </c>
      <c r="AA17" s="26">
        <v>-7000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-3498</v>
      </c>
      <c r="Y25" s="36">
        <f t="shared" si="1"/>
        <v>3498</v>
      </c>
      <c r="Z25" s="37">
        <f>+IF(X25&lt;&gt;0,+(Y25/X25)*100,0)</f>
        <v>-100</v>
      </c>
      <c r="AA25" s="38">
        <f>SUM(AA15:AA24)</f>
        <v>-7000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-150</v>
      </c>
      <c r="L26" s="31">
        <f t="shared" si="2"/>
        <v>-3464518</v>
      </c>
      <c r="M26" s="31">
        <f t="shared" si="2"/>
        <v>703509</v>
      </c>
      <c r="N26" s="31">
        <f t="shared" si="2"/>
        <v>-2761159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2644671</v>
      </c>
      <c r="X26" s="31">
        <f t="shared" si="2"/>
        <v>-412596</v>
      </c>
      <c r="Y26" s="31">
        <f t="shared" si="2"/>
        <v>3057267</v>
      </c>
      <c r="Z26" s="32">
        <f>+IF(X26&lt;&gt;0,+(Y26/X26)*100,0)</f>
        <v>-740.98318936683825</v>
      </c>
      <c r="AA26" s="33">
        <f>+AA13+AA25</f>
        <v>-825184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2569547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1284774</v>
      </c>
      <c r="Y32" s="20">
        <v>-1284774</v>
      </c>
      <c r="Z32" s="21">
        <v>-100</v>
      </c>
      <c r="AA32" s="22">
        <v>2569547</v>
      </c>
    </row>
    <row r="33" spans="1:27" ht="13.5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>
        <v>-3980918</v>
      </c>
      <c r="M33" s="20">
        <v>59035</v>
      </c>
      <c r="N33" s="20">
        <v>-3921883</v>
      </c>
      <c r="O33" s="20"/>
      <c r="P33" s="20"/>
      <c r="Q33" s="20"/>
      <c r="R33" s="20"/>
      <c r="S33" s="20"/>
      <c r="T33" s="20"/>
      <c r="U33" s="20"/>
      <c r="V33" s="20"/>
      <c r="W33" s="20">
        <v>1797640</v>
      </c>
      <c r="X33" s="20">
        <v>439836</v>
      </c>
      <c r="Y33" s="20">
        <v>1357804</v>
      </c>
      <c r="Z33" s="21">
        <v>308.7068816558899</v>
      </c>
      <c r="AA33" s="22">
        <v>879672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3449219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-3980918</v>
      </c>
      <c r="M37" s="31">
        <f t="shared" si="3"/>
        <v>59035</v>
      </c>
      <c r="N37" s="31">
        <f t="shared" si="3"/>
        <v>-3921883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1797640</v>
      </c>
      <c r="X37" s="31">
        <f t="shared" si="3"/>
        <v>1724610</v>
      </c>
      <c r="Y37" s="31">
        <f t="shared" si="3"/>
        <v>73030</v>
      </c>
      <c r="Z37" s="32">
        <f>+IF(X37&lt;&gt;0,+(Y37/X37)*100,0)</f>
        <v>4.2345805718394303</v>
      </c>
      <c r="AA37" s="33">
        <f>SUM(AA29:AA36)</f>
        <v>3449219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3449219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-3980918</v>
      </c>
      <c r="M44" s="31">
        <f t="shared" si="5"/>
        <v>59035</v>
      </c>
      <c r="N44" s="31">
        <f t="shared" si="5"/>
        <v>-3921883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1797640</v>
      </c>
      <c r="X44" s="31">
        <f t="shared" si="5"/>
        <v>1724610</v>
      </c>
      <c r="Y44" s="31">
        <f t="shared" si="5"/>
        <v>73030</v>
      </c>
      <c r="Z44" s="32">
        <f>+IF(X44&lt;&gt;0,+(Y44/X44)*100,0)</f>
        <v>4.2345805718394303</v>
      </c>
      <c r="AA44" s="33">
        <f>+AA37+AA43</f>
        <v>3449219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-4274403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-150</v>
      </c>
      <c r="L45" s="44">
        <f t="shared" si="6"/>
        <v>516400</v>
      </c>
      <c r="M45" s="44">
        <f t="shared" si="6"/>
        <v>644474</v>
      </c>
      <c r="N45" s="44">
        <f t="shared" si="6"/>
        <v>1160724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847031</v>
      </c>
      <c r="X45" s="44">
        <f t="shared" si="6"/>
        <v>-2137206</v>
      </c>
      <c r="Y45" s="44">
        <f t="shared" si="6"/>
        <v>2984237</v>
      </c>
      <c r="Z45" s="45">
        <f>+IF(X45&lt;&gt;0,+(Y45/X45)*100,0)</f>
        <v>-139.63263251179342</v>
      </c>
      <c r="AA45" s="46">
        <f>+AA26-AA44</f>
        <v>-4274403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-4274403</v>
      </c>
      <c r="G47" s="20">
        <v>-189020</v>
      </c>
      <c r="H47" s="20">
        <v>-132535</v>
      </c>
      <c r="I47" s="20">
        <v>-426328</v>
      </c>
      <c r="J47" s="20">
        <v>-747883</v>
      </c>
      <c r="K47" s="20">
        <v>-131547</v>
      </c>
      <c r="L47" s="20">
        <v>384895</v>
      </c>
      <c r="M47" s="20">
        <v>508333</v>
      </c>
      <c r="N47" s="20">
        <v>761681</v>
      </c>
      <c r="O47" s="20"/>
      <c r="P47" s="20"/>
      <c r="Q47" s="20"/>
      <c r="R47" s="20"/>
      <c r="S47" s="20"/>
      <c r="T47" s="20"/>
      <c r="U47" s="20"/>
      <c r="V47" s="20"/>
      <c r="W47" s="20">
        <v>13798</v>
      </c>
      <c r="X47" s="20">
        <v>-2137206</v>
      </c>
      <c r="Y47" s="20">
        <v>2151004</v>
      </c>
      <c r="Z47" s="47">
        <v>-100.64560926742672</v>
      </c>
      <c r="AA47" s="22">
        <v>-4274403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-4274403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-131547</v>
      </c>
      <c r="L50" s="52">
        <f t="shared" si="7"/>
        <v>384895</v>
      </c>
      <c r="M50" s="52">
        <f t="shared" si="7"/>
        <v>508333</v>
      </c>
      <c r="N50" s="52">
        <f t="shared" si="7"/>
        <v>761681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13798</v>
      </c>
      <c r="X50" s="52">
        <f t="shared" si="7"/>
        <v>-2137206</v>
      </c>
      <c r="Y50" s="52">
        <f t="shared" si="7"/>
        <v>2151004</v>
      </c>
      <c r="Z50" s="53">
        <f>+IF(X50&lt;&gt;0,+(Y50/X50)*100,0)</f>
        <v>-100.64560926742672</v>
      </c>
      <c r="AA50" s="54">
        <f>SUM(AA47:AA49)</f>
        <v>-4274403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22248365</v>
      </c>
      <c r="G6" s="20">
        <v>-2000000</v>
      </c>
      <c r="H6" s="20"/>
      <c r="I6" s="20"/>
      <c r="J6" s="20">
        <v>-2000000</v>
      </c>
      <c r="K6" s="20"/>
      <c r="L6" s="20">
        <v>3500000</v>
      </c>
      <c r="M6" s="20"/>
      <c r="N6" s="20">
        <v>3500000</v>
      </c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11124180</v>
      </c>
      <c r="Y6" s="20">
        <v>-9624180</v>
      </c>
      <c r="Z6" s="21">
        <v>-86.515860045414584</v>
      </c>
      <c r="AA6" s="22">
        <v>22248365</v>
      </c>
    </row>
    <row r="7" spans="1:27" ht="13.5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20099604</v>
      </c>
      <c r="G7" s="20">
        <v>226548292</v>
      </c>
      <c r="H7" s="20">
        <v>324240</v>
      </c>
      <c r="I7" s="20">
        <v>146532</v>
      </c>
      <c r="J7" s="20">
        <v>227019064</v>
      </c>
      <c r="K7" s="20">
        <v>215272</v>
      </c>
      <c r="L7" s="20">
        <v>277132</v>
      </c>
      <c r="M7" s="20"/>
      <c r="N7" s="20">
        <v>492404</v>
      </c>
      <c r="O7" s="20"/>
      <c r="P7" s="20"/>
      <c r="Q7" s="20"/>
      <c r="R7" s="20"/>
      <c r="S7" s="20"/>
      <c r="T7" s="20"/>
      <c r="U7" s="20"/>
      <c r="V7" s="20"/>
      <c r="W7" s="20">
        <v>227511468</v>
      </c>
      <c r="X7" s="20">
        <v>10049814</v>
      </c>
      <c r="Y7" s="20">
        <v>217461654</v>
      </c>
      <c r="Z7" s="21">
        <v>2163.8375993824366</v>
      </c>
      <c r="AA7" s="22">
        <v>20099604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>
        <v>-32721</v>
      </c>
      <c r="L10" s="20"/>
      <c r="M10" s="20">
        <v>-41397</v>
      </c>
      <c r="N10" s="20">
        <v>-74118</v>
      </c>
      <c r="O10" s="20"/>
      <c r="P10" s="20"/>
      <c r="Q10" s="20"/>
      <c r="R10" s="20"/>
      <c r="S10" s="20"/>
      <c r="T10" s="20"/>
      <c r="U10" s="20"/>
      <c r="V10" s="20"/>
      <c r="W10" s="20">
        <v>-74118</v>
      </c>
      <c r="X10" s="20">
        <v>-152502</v>
      </c>
      <c r="Y10" s="20">
        <v>78384</v>
      </c>
      <c r="Z10" s="21">
        <v>-51.398670181374669</v>
      </c>
      <c r="AA10" s="22">
        <v>-305000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17845059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8922534</v>
      </c>
      <c r="Y11" s="24">
        <v>-8922534</v>
      </c>
      <c r="Z11" s="25">
        <v>-100</v>
      </c>
      <c r="AA11" s="26">
        <v>17845059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59888028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182551</v>
      </c>
      <c r="L13" s="31">
        <f t="shared" si="0"/>
        <v>3777132</v>
      </c>
      <c r="M13" s="31">
        <f t="shared" si="0"/>
        <v>-41397</v>
      </c>
      <c r="N13" s="31">
        <f t="shared" si="0"/>
        <v>3918286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228937350</v>
      </c>
      <c r="X13" s="31">
        <f t="shared" si="0"/>
        <v>29944026</v>
      </c>
      <c r="Y13" s="31">
        <f t="shared" si="0"/>
        <v>198993324</v>
      </c>
      <c r="Z13" s="32">
        <f>+IF(X13&lt;&gt;0,+(Y13/X13)*100,0)</f>
        <v>664.55099925440879</v>
      </c>
      <c r="AA13" s="33">
        <f>SUM(AA6:AA12)</f>
        <v>59888028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-2431194</v>
      </c>
      <c r="G17" s="24"/>
      <c r="H17" s="24">
        <v>-571744</v>
      </c>
      <c r="I17" s="24">
        <v>-564518</v>
      </c>
      <c r="J17" s="20">
        <v>-1136262</v>
      </c>
      <c r="K17" s="24">
        <v>270000</v>
      </c>
      <c r="L17" s="24">
        <v>-564518</v>
      </c>
      <c r="M17" s="20">
        <v>-557571</v>
      </c>
      <c r="N17" s="24">
        <v>-852089</v>
      </c>
      <c r="O17" s="24"/>
      <c r="P17" s="24"/>
      <c r="Q17" s="20"/>
      <c r="R17" s="24"/>
      <c r="S17" s="24"/>
      <c r="T17" s="20"/>
      <c r="U17" s="24"/>
      <c r="V17" s="24"/>
      <c r="W17" s="24">
        <v>-1988351</v>
      </c>
      <c r="X17" s="20">
        <v>-1215600</v>
      </c>
      <c r="Y17" s="24">
        <v>-772751</v>
      </c>
      <c r="Z17" s="25">
        <v>63.569512997696606</v>
      </c>
      <c r="AA17" s="26">
        <v>-2431194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-2431194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270000</v>
      </c>
      <c r="L25" s="36">
        <f t="shared" si="1"/>
        <v>-564518</v>
      </c>
      <c r="M25" s="36">
        <f t="shared" si="1"/>
        <v>-557571</v>
      </c>
      <c r="N25" s="36">
        <f t="shared" si="1"/>
        <v>-852089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-1988351</v>
      </c>
      <c r="X25" s="36">
        <f t="shared" si="1"/>
        <v>-1215600</v>
      </c>
      <c r="Y25" s="36">
        <f t="shared" si="1"/>
        <v>-772751</v>
      </c>
      <c r="Z25" s="37">
        <f>+IF(X25&lt;&gt;0,+(Y25/X25)*100,0)</f>
        <v>63.569512997696606</v>
      </c>
      <c r="AA25" s="38">
        <f>SUM(AA15:AA24)</f>
        <v>-2431194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57456834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452551</v>
      </c>
      <c r="L26" s="31">
        <f t="shared" si="2"/>
        <v>3212614</v>
      </c>
      <c r="M26" s="31">
        <f t="shared" si="2"/>
        <v>-598968</v>
      </c>
      <c r="N26" s="31">
        <f t="shared" si="2"/>
        <v>3066197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226948999</v>
      </c>
      <c r="X26" s="31">
        <f t="shared" si="2"/>
        <v>28728426</v>
      </c>
      <c r="Y26" s="31">
        <f t="shared" si="2"/>
        <v>198220573</v>
      </c>
      <c r="Z26" s="32">
        <f>+IF(X26&lt;&gt;0,+(Y26/X26)*100,0)</f>
        <v>689.98062406899703</v>
      </c>
      <c r="AA26" s="33">
        <f>+AA13+AA25</f>
        <v>57456834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>
        <v>-3477024</v>
      </c>
      <c r="N33" s="20">
        <v>-3477024</v>
      </c>
      <c r="O33" s="20"/>
      <c r="P33" s="20"/>
      <c r="Q33" s="20"/>
      <c r="R33" s="20"/>
      <c r="S33" s="20"/>
      <c r="T33" s="20"/>
      <c r="U33" s="20"/>
      <c r="V33" s="20"/>
      <c r="W33" s="20">
        <v>-10256130</v>
      </c>
      <c r="X33" s="20"/>
      <c r="Y33" s="20">
        <v>-10256130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17052017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8526006</v>
      </c>
      <c r="Y35" s="20">
        <v>-8526006</v>
      </c>
      <c r="Z35" s="21">
        <v>-100</v>
      </c>
      <c r="AA35" s="22">
        <v>17052017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17052018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-3477024</v>
      </c>
      <c r="N37" s="31">
        <f t="shared" si="3"/>
        <v>-3477024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-10256130</v>
      </c>
      <c r="X37" s="31">
        <f t="shared" si="3"/>
        <v>8526006</v>
      </c>
      <c r="Y37" s="31">
        <f t="shared" si="3"/>
        <v>-18782136</v>
      </c>
      <c r="Z37" s="32">
        <f>+IF(X37&lt;&gt;0,+(Y37/X37)*100,0)</f>
        <v>-220.29231506522513</v>
      </c>
      <c r="AA37" s="33">
        <f>SUM(AA29:AA36)</f>
        <v>17052018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17052018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-3477024</v>
      </c>
      <c r="N44" s="31">
        <f t="shared" si="5"/>
        <v>-3477024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-10256130</v>
      </c>
      <c r="X44" s="31">
        <f t="shared" si="5"/>
        <v>8526006</v>
      </c>
      <c r="Y44" s="31">
        <f t="shared" si="5"/>
        <v>-18782136</v>
      </c>
      <c r="Z44" s="32">
        <f>+IF(X44&lt;&gt;0,+(Y44/X44)*100,0)</f>
        <v>-220.29231506522513</v>
      </c>
      <c r="AA44" s="33">
        <f>+AA37+AA43</f>
        <v>17052018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40404816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452551</v>
      </c>
      <c r="L45" s="44">
        <f t="shared" si="6"/>
        <v>3212614</v>
      </c>
      <c r="M45" s="44">
        <f t="shared" si="6"/>
        <v>2878056</v>
      </c>
      <c r="N45" s="44">
        <f t="shared" si="6"/>
        <v>6543221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237205129</v>
      </c>
      <c r="X45" s="44">
        <f t="shared" si="6"/>
        <v>20202420</v>
      </c>
      <c r="Y45" s="44">
        <f t="shared" si="6"/>
        <v>217002709</v>
      </c>
      <c r="Z45" s="45">
        <f>+IF(X45&lt;&gt;0,+(Y45/X45)*100,0)</f>
        <v>1074.1421522768064</v>
      </c>
      <c r="AA45" s="46">
        <f>+AA26-AA44</f>
        <v>40404816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9500880</v>
      </c>
      <c r="Y47" s="20">
        <v>-9500880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9500880</v>
      </c>
      <c r="Y50" s="52">
        <f t="shared" si="7"/>
        <v>-9500880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/>
      <c r="P6" s="20"/>
      <c r="Q6" s="20"/>
      <c r="R6" s="20"/>
      <c r="S6" s="20"/>
      <c r="T6" s="20"/>
      <c r="U6" s="20"/>
      <c r="V6" s="20"/>
      <c r="W6" s="20">
        <v>289616817</v>
      </c>
      <c r="X6" s="20">
        <v>52779408</v>
      </c>
      <c r="Y6" s="20">
        <v>236837409</v>
      </c>
      <c r="Z6" s="21">
        <v>448.73070383813325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/>
      <c r="P7" s="20"/>
      <c r="Q7" s="20"/>
      <c r="R7" s="20"/>
      <c r="S7" s="20"/>
      <c r="T7" s="20"/>
      <c r="U7" s="20"/>
      <c r="V7" s="20"/>
      <c r="W7" s="20">
        <v>101739180</v>
      </c>
      <c r="X7" s="20">
        <v>57488736</v>
      </c>
      <c r="Y7" s="20">
        <v>44250444</v>
      </c>
      <c r="Z7" s="21">
        <v>76.972372466147107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394884516</v>
      </c>
      <c r="X13" s="31">
        <f t="shared" si="0"/>
        <v>110268144</v>
      </c>
      <c r="Y13" s="31">
        <f t="shared" si="0"/>
        <v>284616372</v>
      </c>
      <c r="Z13" s="32">
        <f>+IF(X13&lt;&gt;0,+(Y13/X13)*100,0)</f>
        <v>258.11296143698581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/>
      <c r="P17" s="24"/>
      <c r="Q17" s="20"/>
      <c r="R17" s="24"/>
      <c r="S17" s="24"/>
      <c r="T17" s="20"/>
      <c r="U17" s="24"/>
      <c r="V17" s="24"/>
      <c r="W17" s="24">
        <v>773120933</v>
      </c>
      <c r="X17" s="20">
        <v>-53796504</v>
      </c>
      <c r="Y17" s="24">
        <v>826917437</v>
      </c>
      <c r="Z17" s="25">
        <v>-1537.1211426675607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773434879</v>
      </c>
      <c r="X25" s="36">
        <f t="shared" si="1"/>
        <v>-53396504</v>
      </c>
      <c r="Y25" s="36">
        <f t="shared" si="1"/>
        <v>826831383</v>
      </c>
      <c r="Z25" s="37">
        <f>+IF(X25&lt;&gt;0,+(Y25/X25)*100,0)</f>
        <v>-1548.4747522047512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1168319395</v>
      </c>
      <c r="X26" s="31">
        <f t="shared" si="2"/>
        <v>56871640</v>
      </c>
      <c r="Y26" s="31">
        <f t="shared" si="2"/>
        <v>1111447755</v>
      </c>
      <c r="Z26" s="32">
        <f>+IF(X26&lt;&gt;0,+(Y26/X26)*100,0)</f>
        <v>1954.3093095258023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/>
      <c r="P31" s="20"/>
      <c r="Q31" s="20"/>
      <c r="R31" s="20"/>
      <c r="S31" s="20"/>
      <c r="T31" s="20"/>
      <c r="U31" s="20"/>
      <c r="V31" s="20"/>
      <c r="W31" s="20">
        <v>38630978</v>
      </c>
      <c r="X31" s="20"/>
      <c r="Y31" s="20">
        <v>38630978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/>
      <c r="P32" s="20"/>
      <c r="Q32" s="20"/>
      <c r="R32" s="20"/>
      <c r="S32" s="20"/>
      <c r="T32" s="20"/>
      <c r="U32" s="20"/>
      <c r="V32" s="20"/>
      <c r="W32" s="20">
        <v>272103691</v>
      </c>
      <c r="X32" s="20"/>
      <c r="Y32" s="20">
        <v>272103691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/>
      <c r="P33" s="20"/>
      <c r="Q33" s="20"/>
      <c r="R33" s="20"/>
      <c r="S33" s="20"/>
      <c r="T33" s="20"/>
      <c r="U33" s="20"/>
      <c r="V33" s="20"/>
      <c r="W33" s="20">
        <v>15493129</v>
      </c>
      <c r="X33" s="20"/>
      <c r="Y33" s="20">
        <v>15493129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326227798</v>
      </c>
      <c r="X37" s="31">
        <f t="shared" si="3"/>
        <v>0</v>
      </c>
      <c r="Y37" s="31">
        <f t="shared" si="3"/>
        <v>326227798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326227798</v>
      </c>
      <c r="X44" s="31">
        <f t="shared" si="5"/>
        <v>0</v>
      </c>
      <c r="Y44" s="31">
        <f t="shared" si="5"/>
        <v>326227798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842091597</v>
      </c>
      <c r="X45" s="44">
        <f t="shared" si="6"/>
        <v>56871640</v>
      </c>
      <c r="Y45" s="44">
        <f t="shared" si="6"/>
        <v>785219957</v>
      </c>
      <c r="Z45" s="45">
        <f>+IF(X45&lt;&gt;0,+(Y45/X45)*100,0)</f>
        <v>1380.6880846059653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84358668</v>
      </c>
      <c r="Y47" s="20">
        <v>-84358668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84358668</v>
      </c>
      <c r="Y50" s="52">
        <f t="shared" si="7"/>
        <v>-84358668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656140</v>
      </c>
      <c r="D6" s="18"/>
      <c r="E6" s="19">
        <v>-8993606</v>
      </c>
      <c r="F6" s="20">
        <v>-8993606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>
        <v>-6274396</v>
      </c>
      <c r="M6" s="20"/>
      <c r="N6" s="20">
        <v>-6274396</v>
      </c>
      <c r="O6" s="20"/>
      <c r="P6" s="20"/>
      <c r="Q6" s="20"/>
      <c r="R6" s="20"/>
      <c r="S6" s="20"/>
      <c r="T6" s="20"/>
      <c r="U6" s="20"/>
      <c r="V6" s="20"/>
      <c r="W6" s="20">
        <v>-8912192</v>
      </c>
      <c r="X6" s="20">
        <v>-4496796</v>
      </c>
      <c r="Y6" s="20">
        <v>-4415396</v>
      </c>
      <c r="Z6" s="21">
        <v>98.189822264563475</v>
      </c>
      <c r="AA6" s="22">
        <v>-8993606</v>
      </c>
    </row>
    <row r="7" spans="1:27" ht="13.5" x14ac:dyDescent="0.25">
      <c r="A7" s="23" t="s">
        <v>35</v>
      </c>
      <c r="B7" s="17" t="s">
        <v>32</v>
      </c>
      <c r="C7" s="18">
        <v>-4974523</v>
      </c>
      <c r="D7" s="18"/>
      <c r="E7" s="19">
        <v>2824731</v>
      </c>
      <c r="F7" s="20">
        <v>2824731</v>
      </c>
      <c r="G7" s="20">
        <v>6247183</v>
      </c>
      <c r="H7" s="20">
        <v>704133</v>
      </c>
      <c r="I7" s="20">
        <v>-4214140</v>
      </c>
      <c r="J7" s="20">
        <v>2737176</v>
      </c>
      <c r="K7" s="20">
        <v>1237431</v>
      </c>
      <c r="L7" s="20">
        <v>207052</v>
      </c>
      <c r="M7" s="20">
        <v>1238520</v>
      </c>
      <c r="N7" s="20">
        <v>2683003</v>
      </c>
      <c r="O7" s="20"/>
      <c r="P7" s="20"/>
      <c r="Q7" s="20"/>
      <c r="R7" s="20"/>
      <c r="S7" s="20"/>
      <c r="T7" s="20"/>
      <c r="U7" s="20"/>
      <c r="V7" s="20"/>
      <c r="W7" s="20">
        <v>5420179</v>
      </c>
      <c r="X7" s="20">
        <v>1412370</v>
      </c>
      <c r="Y7" s="20">
        <v>4007809</v>
      </c>
      <c r="Z7" s="21">
        <v>283.7648066724725</v>
      </c>
      <c r="AA7" s="22">
        <v>2824731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104974</v>
      </c>
      <c r="L10" s="20"/>
      <c r="M10" s="20">
        <v>11290</v>
      </c>
      <c r="N10" s="20">
        <v>116264</v>
      </c>
      <c r="O10" s="20"/>
      <c r="P10" s="20"/>
      <c r="Q10" s="20"/>
      <c r="R10" s="20"/>
      <c r="S10" s="20"/>
      <c r="T10" s="20"/>
      <c r="U10" s="20"/>
      <c r="V10" s="20"/>
      <c r="W10" s="20">
        <v>116264</v>
      </c>
      <c r="X10" s="20"/>
      <c r="Y10" s="20">
        <v>116264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5557288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2778654</v>
      </c>
      <c r="Y11" s="24">
        <v>-2778654</v>
      </c>
      <c r="Z11" s="25">
        <v>-100</v>
      </c>
      <c r="AA11" s="26">
        <v>5557288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-4318383</v>
      </c>
      <c r="D13" s="29">
        <f>SUM(D6:D12)</f>
        <v>0</v>
      </c>
      <c r="E13" s="30">
        <f t="shared" si="0"/>
        <v>-611587</v>
      </c>
      <c r="F13" s="31">
        <f t="shared" si="0"/>
        <v>-611587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1342405</v>
      </c>
      <c r="L13" s="31">
        <f t="shared" si="0"/>
        <v>-6067344</v>
      </c>
      <c r="M13" s="31">
        <f t="shared" si="0"/>
        <v>1249810</v>
      </c>
      <c r="N13" s="31">
        <f t="shared" si="0"/>
        <v>-3475129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-3375749</v>
      </c>
      <c r="X13" s="31">
        <f t="shared" si="0"/>
        <v>-305772</v>
      </c>
      <c r="Y13" s="31">
        <f t="shared" si="0"/>
        <v>-3069977</v>
      </c>
      <c r="Z13" s="32">
        <f>+IF(X13&lt;&gt;0,+(Y13/X13)*100,0)</f>
        <v>1004.0085423125728</v>
      </c>
      <c r="AA13" s="33">
        <f>SUM(AA6:AA12)</f>
        <v>-611587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3083595</v>
      </c>
      <c r="D17" s="18"/>
      <c r="E17" s="19">
        <v>13493913</v>
      </c>
      <c r="F17" s="20">
        <v>13493913</v>
      </c>
      <c r="G17" s="24">
        <v>-3125871</v>
      </c>
      <c r="H17" s="24">
        <v>4535054</v>
      </c>
      <c r="I17" s="24">
        <v>5298513</v>
      </c>
      <c r="J17" s="20">
        <v>6707696</v>
      </c>
      <c r="K17" s="24">
        <v>538450</v>
      </c>
      <c r="L17" s="24">
        <v>5455997</v>
      </c>
      <c r="M17" s="20">
        <v>194501</v>
      </c>
      <c r="N17" s="24">
        <v>6188948</v>
      </c>
      <c r="O17" s="24"/>
      <c r="P17" s="24"/>
      <c r="Q17" s="20"/>
      <c r="R17" s="24"/>
      <c r="S17" s="24"/>
      <c r="T17" s="20"/>
      <c r="U17" s="24"/>
      <c r="V17" s="24"/>
      <c r="W17" s="24">
        <v>12896644</v>
      </c>
      <c r="X17" s="20">
        <v>6746952</v>
      </c>
      <c r="Y17" s="24">
        <v>6149692</v>
      </c>
      <c r="Z17" s="25">
        <v>91.147706401349822</v>
      </c>
      <c r="AA17" s="26">
        <v>13493913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3083595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13493913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538450</v>
      </c>
      <c r="L25" s="36">
        <f t="shared" si="1"/>
        <v>5455997</v>
      </c>
      <c r="M25" s="36">
        <f t="shared" si="1"/>
        <v>194501</v>
      </c>
      <c r="N25" s="36">
        <f t="shared" si="1"/>
        <v>6188948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12896644</v>
      </c>
      <c r="X25" s="36">
        <f t="shared" si="1"/>
        <v>6746952</v>
      </c>
      <c r="Y25" s="36">
        <f t="shared" si="1"/>
        <v>6149692</v>
      </c>
      <c r="Z25" s="37">
        <f>+IF(X25&lt;&gt;0,+(Y25/X25)*100,0)</f>
        <v>91.147706401349822</v>
      </c>
      <c r="AA25" s="38">
        <f>SUM(AA15:AA24)</f>
        <v>13493913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-1234788</v>
      </c>
      <c r="D26" s="29">
        <f>+D13+D25</f>
        <v>0</v>
      </c>
      <c r="E26" s="30">
        <f t="shared" si="2"/>
        <v>12882326</v>
      </c>
      <c r="F26" s="31">
        <f t="shared" si="2"/>
        <v>12882326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1880855</v>
      </c>
      <c r="L26" s="31">
        <f t="shared" si="2"/>
        <v>-611347</v>
      </c>
      <c r="M26" s="31">
        <f t="shared" si="2"/>
        <v>1444311</v>
      </c>
      <c r="N26" s="31">
        <f t="shared" si="2"/>
        <v>2713819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9520895</v>
      </c>
      <c r="X26" s="31">
        <f t="shared" si="2"/>
        <v>6441180</v>
      </c>
      <c r="Y26" s="31">
        <f t="shared" si="2"/>
        <v>3079715</v>
      </c>
      <c r="Z26" s="32">
        <f>+IF(X26&lt;&gt;0,+(Y26/X26)*100,0)</f>
        <v>47.812900741789548</v>
      </c>
      <c r="AA26" s="33">
        <f>+AA13+AA25</f>
        <v>12882326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185684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1305514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>
        <v>-6274396</v>
      </c>
      <c r="M32" s="20"/>
      <c r="N32" s="20">
        <v>-6274396</v>
      </c>
      <c r="O32" s="20"/>
      <c r="P32" s="20"/>
      <c r="Q32" s="20"/>
      <c r="R32" s="20"/>
      <c r="S32" s="20"/>
      <c r="T32" s="20"/>
      <c r="U32" s="20"/>
      <c r="V32" s="20"/>
      <c r="W32" s="20">
        <v>-8802345</v>
      </c>
      <c r="X32" s="20"/>
      <c r="Y32" s="20">
        <v>-8802345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>
        <v>-2527949</v>
      </c>
      <c r="L33" s="20">
        <v>7000000</v>
      </c>
      <c r="M33" s="20"/>
      <c r="N33" s="20">
        <v>4472051</v>
      </c>
      <c r="O33" s="20"/>
      <c r="P33" s="20"/>
      <c r="Q33" s="20"/>
      <c r="R33" s="20"/>
      <c r="S33" s="20"/>
      <c r="T33" s="20"/>
      <c r="U33" s="20"/>
      <c r="V33" s="20"/>
      <c r="W33" s="20">
        <v>6256740</v>
      </c>
      <c r="X33" s="20"/>
      <c r="Y33" s="20">
        <v>6256740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8271836</v>
      </c>
      <c r="D35" s="18"/>
      <c r="E35" s="19">
        <v>-255712</v>
      </c>
      <c r="F35" s="20">
        <v>-255712</v>
      </c>
      <c r="G35" s="20">
        <v>-4168557</v>
      </c>
      <c r="H35" s="20">
        <v>153058</v>
      </c>
      <c r="I35" s="20">
        <v>4412535</v>
      </c>
      <c r="J35" s="20">
        <v>397036</v>
      </c>
      <c r="K35" s="20">
        <v>147234</v>
      </c>
      <c r="L35" s="20">
        <v>155864</v>
      </c>
      <c r="M35" s="20">
        <v>141235</v>
      </c>
      <c r="N35" s="20">
        <v>444333</v>
      </c>
      <c r="O35" s="20"/>
      <c r="P35" s="20"/>
      <c r="Q35" s="20"/>
      <c r="R35" s="20"/>
      <c r="S35" s="20"/>
      <c r="T35" s="20"/>
      <c r="U35" s="20"/>
      <c r="V35" s="20"/>
      <c r="W35" s="20">
        <v>841369</v>
      </c>
      <c r="X35" s="20">
        <v>-127854</v>
      </c>
      <c r="Y35" s="20">
        <v>969223</v>
      </c>
      <c r="Z35" s="21">
        <v>-758.07014250629618</v>
      </c>
      <c r="AA35" s="22">
        <v>-255712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9763034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-255712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-2380715</v>
      </c>
      <c r="L37" s="31">
        <f t="shared" si="3"/>
        <v>881468</v>
      </c>
      <c r="M37" s="31">
        <f t="shared" si="3"/>
        <v>141235</v>
      </c>
      <c r="N37" s="31">
        <f t="shared" si="3"/>
        <v>-1358012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-1704236</v>
      </c>
      <c r="X37" s="31">
        <f t="shared" si="3"/>
        <v>-127854</v>
      </c>
      <c r="Y37" s="31">
        <f t="shared" si="3"/>
        <v>-1576382</v>
      </c>
      <c r="Z37" s="32">
        <f>+IF(X37&lt;&gt;0,+(Y37/X37)*100,0)</f>
        <v>1232.9547765419932</v>
      </c>
      <c r="AA37" s="33">
        <f>SUM(AA29:AA36)</f>
        <v>-255712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9763034</v>
      </c>
      <c r="D44" s="29">
        <f>+D37+D43</f>
        <v>0</v>
      </c>
      <c r="E44" s="30">
        <f t="shared" si="5"/>
        <v>-255712</v>
      </c>
      <c r="F44" s="31">
        <f t="shared" si="5"/>
        <v>-255712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-2380715</v>
      </c>
      <c r="L44" s="31">
        <f t="shared" si="5"/>
        <v>881468</v>
      </c>
      <c r="M44" s="31">
        <f t="shared" si="5"/>
        <v>141235</v>
      </c>
      <c r="N44" s="31">
        <f t="shared" si="5"/>
        <v>-1358012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-1704236</v>
      </c>
      <c r="X44" s="31">
        <f t="shared" si="5"/>
        <v>-127854</v>
      </c>
      <c r="Y44" s="31">
        <f t="shared" si="5"/>
        <v>-1576382</v>
      </c>
      <c r="Z44" s="32">
        <f>+IF(X44&lt;&gt;0,+(Y44/X44)*100,0)</f>
        <v>1232.9547765419932</v>
      </c>
      <c r="AA44" s="33">
        <f>+AA37+AA43</f>
        <v>-255712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-10997822</v>
      </c>
      <c r="D45" s="42">
        <f t="shared" si="6"/>
        <v>0</v>
      </c>
      <c r="E45" s="43">
        <f t="shared" si="6"/>
        <v>13138038</v>
      </c>
      <c r="F45" s="44">
        <f t="shared" si="6"/>
        <v>13138038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4261570</v>
      </c>
      <c r="L45" s="44">
        <f t="shared" si="6"/>
        <v>-1492815</v>
      </c>
      <c r="M45" s="44">
        <f t="shared" si="6"/>
        <v>1303076</v>
      </c>
      <c r="N45" s="44">
        <f t="shared" si="6"/>
        <v>4071831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11225131</v>
      </c>
      <c r="X45" s="44">
        <f t="shared" si="6"/>
        <v>6569034</v>
      </c>
      <c r="Y45" s="44">
        <f t="shared" si="6"/>
        <v>4656097</v>
      </c>
      <c r="Z45" s="45">
        <f>+IF(X45&lt;&gt;0,+(Y45/X45)*100,0)</f>
        <v>70.879477865390868</v>
      </c>
      <c r="AA45" s="46">
        <f>+AA26-AA44</f>
        <v>13138038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-12644159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-6322074</v>
      </c>
      <c r="Y6" s="20">
        <v>6322074</v>
      </c>
      <c r="Z6" s="21">
        <v>-100</v>
      </c>
      <c r="AA6" s="22">
        <v>-12644159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1649238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824616</v>
      </c>
      <c r="Y11" s="24">
        <v>-824616</v>
      </c>
      <c r="Z11" s="25">
        <v>-100</v>
      </c>
      <c r="AA11" s="26">
        <v>1649238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-10994921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-5497458</v>
      </c>
      <c r="Y13" s="31">
        <f t="shared" si="0"/>
        <v>5497458</v>
      </c>
      <c r="Z13" s="32">
        <f>+IF(X13&lt;&gt;0,+(Y13/X13)*100,0)</f>
        <v>-100</v>
      </c>
      <c r="AA13" s="33">
        <f>SUM(AA6:AA12)</f>
        <v>-10994921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-10994921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-5497458</v>
      </c>
      <c r="Y26" s="31">
        <f t="shared" si="2"/>
        <v>5497458</v>
      </c>
      <c r="Z26" s="32">
        <f>+IF(X26&lt;&gt;0,+(Y26/X26)*100,0)</f>
        <v>-100</v>
      </c>
      <c r="AA26" s="33">
        <f>+AA13+AA25</f>
        <v>-10994921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-10994921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-5497458</v>
      </c>
      <c r="Y45" s="44">
        <f t="shared" si="6"/>
        <v>5497458</v>
      </c>
      <c r="Z45" s="45">
        <f>+IF(X45&lt;&gt;0,+(Y45/X45)*100,0)</f>
        <v>-100</v>
      </c>
      <c r="AA45" s="46">
        <f>+AA26-AA44</f>
        <v>-10994921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-60910447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-30455220</v>
      </c>
      <c r="Y6" s="20">
        <v>33555220</v>
      </c>
      <c r="Z6" s="21">
        <v>-110.17887902303775</v>
      </c>
      <c r="AA6" s="22">
        <v>-60910447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4654782</v>
      </c>
      <c r="Y11" s="24">
        <v>-4654782</v>
      </c>
      <c r="Z11" s="25">
        <v>-100</v>
      </c>
      <c r="AA11" s="26">
        <v>9309561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-51600886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-25800438</v>
      </c>
      <c r="Y13" s="31">
        <f t="shared" si="0"/>
        <v>28900438</v>
      </c>
      <c r="Z13" s="32">
        <f>+IF(X13&lt;&gt;0,+(Y13/X13)*100,0)</f>
        <v>-112.01529989529635</v>
      </c>
      <c r="AA13" s="33">
        <f>SUM(AA6:AA12)</f>
        <v>-51600886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>
        <v>1294556</v>
      </c>
      <c r="N17" s="24">
        <v>1294556</v>
      </c>
      <c r="O17" s="24"/>
      <c r="P17" s="24"/>
      <c r="Q17" s="20"/>
      <c r="R17" s="24"/>
      <c r="S17" s="24"/>
      <c r="T17" s="20"/>
      <c r="U17" s="24"/>
      <c r="V17" s="24"/>
      <c r="W17" s="24">
        <v>3990208</v>
      </c>
      <c r="X17" s="20">
        <v>3370866</v>
      </c>
      <c r="Y17" s="24">
        <v>619342</v>
      </c>
      <c r="Z17" s="25">
        <v>18.373379422379887</v>
      </c>
      <c r="AA17" s="26">
        <v>6741739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1294556</v>
      </c>
      <c r="N25" s="36">
        <f t="shared" si="1"/>
        <v>1294556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3990208</v>
      </c>
      <c r="X25" s="36">
        <f t="shared" si="1"/>
        <v>3370866</v>
      </c>
      <c r="Y25" s="36">
        <f t="shared" si="1"/>
        <v>619342</v>
      </c>
      <c r="Z25" s="37">
        <f>+IF(X25&lt;&gt;0,+(Y25/X25)*100,0)</f>
        <v>18.373379422379887</v>
      </c>
      <c r="AA25" s="38">
        <f>SUM(AA15:AA24)</f>
        <v>6741739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-44859147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1294556</v>
      </c>
      <c r="N26" s="31">
        <f t="shared" si="2"/>
        <v>1294556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7090208</v>
      </c>
      <c r="X26" s="31">
        <f t="shared" si="2"/>
        <v>-22429572</v>
      </c>
      <c r="Y26" s="31">
        <f t="shared" si="2"/>
        <v>29519780</v>
      </c>
      <c r="Z26" s="32">
        <f>+IF(X26&lt;&gt;0,+(Y26/X26)*100,0)</f>
        <v>-131.61098214446537</v>
      </c>
      <c r="AA26" s="33">
        <f>+AA13+AA25</f>
        <v>-44859147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1354926</v>
      </c>
      <c r="Y32" s="20">
        <v>-1354926</v>
      </c>
      <c r="Z32" s="21">
        <v>-100</v>
      </c>
      <c r="AA32" s="22">
        <v>2709857</v>
      </c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1354926</v>
      </c>
      <c r="Y37" s="31">
        <f t="shared" si="3"/>
        <v>-1354926</v>
      </c>
      <c r="Z37" s="32">
        <f>+IF(X37&lt;&gt;0,+(Y37/X37)*100,0)</f>
        <v>-100</v>
      </c>
      <c r="AA37" s="33">
        <f>SUM(AA29:AA36)</f>
        <v>2709857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1354926</v>
      </c>
      <c r="Y44" s="31">
        <f t="shared" si="5"/>
        <v>-1354926</v>
      </c>
      <c r="Z44" s="32">
        <f>+IF(X44&lt;&gt;0,+(Y44/X44)*100,0)</f>
        <v>-100</v>
      </c>
      <c r="AA44" s="33">
        <f>+AA37+AA43</f>
        <v>2709857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-47569004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1294556</v>
      </c>
      <c r="N45" s="44">
        <f t="shared" si="6"/>
        <v>1294556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7090208</v>
      </c>
      <c r="X45" s="44">
        <f t="shared" si="6"/>
        <v>-23784498</v>
      </c>
      <c r="Y45" s="44">
        <f t="shared" si="6"/>
        <v>30874706</v>
      </c>
      <c r="Z45" s="45">
        <f>+IF(X45&lt;&gt;0,+(Y45/X45)*100,0)</f>
        <v>-129.81020663122678</v>
      </c>
      <c r="AA45" s="46">
        <f>+AA26-AA44</f>
        <v>-47569004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-10715405</v>
      </c>
      <c r="G6" s="20"/>
      <c r="H6" s="20"/>
      <c r="I6" s="20"/>
      <c r="J6" s="20"/>
      <c r="K6" s="20">
        <v>-19617028</v>
      </c>
      <c r="L6" s="20">
        <v>43942294</v>
      </c>
      <c r="M6" s="20"/>
      <c r="N6" s="20">
        <v>24325266</v>
      </c>
      <c r="O6" s="20"/>
      <c r="P6" s="20"/>
      <c r="Q6" s="20"/>
      <c r="R6" s="20"/>
      <c r="S6" s="20"/>
      <c r="T6" s="20"/>
      <c r="U6" s="20"/>
      <c r="V6" s="20"/>
      <c r="W6" s="20">
        <v>24325266</v>
      </c>
      <c r="X6" s="20">
        <v>-5357700</v>
      </c>
      <c r="Y6" s="20">
        <v>29682966</v>
      </c>
      <c r="Z6" s="21">
        <v>-554.02441346100011</v>
      </c>
      <c r="AA6" s="22">
        <v>-10715405</v>
      </c>
    </row>
    <row r="7" spans="1:27" ht="13.5" x14ac:dyDescent="0.25">
      <c r="A7" s="23" t="s">
        <v>35</v>
      </c>
      <c r="B7" s="17" t="s">
        <v>32</v>
      </c>
      <c r="C7" s="18">
        <v>6624322</v>
      </c>
      <c r="D7" s="18"/>
      <c r="E7" s="19">
        <v>16360082</v>
      </c>
      <c r="F7" s="20">
        <v>16360082</v>
      </c>
      <c r="G7" s="20">
        <v>7885094</v>
      </c>
      <c r="H7" s="20">
        <v>5380602</v>
      </c>
      <c r="I7" s="20">
        <v>7344097</v>
      </c>
      <c r="J7" s="20">
        <v>20609793</v>
      </c>
      <c r="K7" s="20">
        <v>7266870</v>
      </c>
      <c r="L7" s="20">
        <v>5701744</v>
      </c>
      <c r="M7" s="20">
        <v>7897585</v>
      </c>
      <c r="N7" s="20">
        <v>20866199</v>
      </c>
      <c r="O7" s="20"/>
      <c r="P7" s="20"/>
      <c r="Q7" s="20"/>
      <c r="R7" s="20"/>
      <c r="S7" s="20"/>
      <c r="T7" s="20"/>
      <c r="U7" s="20"/>
      <c r="V7" s="20"/>
      <c r="W7" s="20">
        <v>41475992</v>
      </c>
      <c r="X7" s="20">
        <v>8180034</v>
      </c>
      <c r="Y7" s="20">
        <v>33295958</v>
      </c>
      <c r="Z7" s="21">
        <v>407.03935949410476</v>
      </c>
      <c r="AA7" s="22">
        <v>16360082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-1101450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-550728</v>
      </c>
      <c r="Y10" s="20">
        <v>550728</v>
      </c>
      <c r="Z10" s="21">
        <v>-100</v>
      </c>
      <c r="AA10" s="22">
        <v>-1101450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7824905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3912456</v>
      </c>
      <c r="Y11" s="24">
        <v>-3912456</v>
      </c>
      <c r="Z11" s="25">
        <v>-100</v>
      </c>
      <c r="AA11" s="26">
        <v>7824905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26241350</v>
      </c>
      <c r="D13" s="29">
        <f>SUM(D6:D12)</f>
        <v>0</v>
      </c>
      <c r="E13" s="30">
        <f t="shared" si="0"/>
        <v>12368132</v>
      </c>
      <c r="F13" s="31">
        <f t="shared" si="0"/>
        <v>12368132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-12350158</v>
      </c>
      <c r="L13" s="31">
        <f t="shared" si="0"/>
        <v>49644038</v>
      </c>
      <c r="M13" s="31">
        <f t="shared" si="0"/>
        <v>7897585</v>
      </c>
      <c r="N13" s="31">
        <f t="shared" si="0"/>
        <v>45191465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65801258</v>
      </c>
      <c r="X13" s="31">
        <f t="shared" si="0"/>
        <v>6184062</v>
      </c>
      <c r="Y13" s="31">
        <f t="shared" si="0"/>
        <v>59617196</v>
      </c>
      <c r="Z13" s="32">
        <f>+IF(X13&lt;&gt;0,+(Y13/X13)*100,0)</f>
        <v>964.04589734061528</v>
      </c>
      <c r="AA13" s="33">
        <f>SUM(AA6:AA12)</f>
        <v>12368132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3304348</v>
      </c>
      <c r="H17" s="24"/>
      <c r="I17" s="24"/>
      <c r="J17" s="20">
        <v>3304348</v>
      </c>
      <c r="K17" s="24"/>
      <c r="L17" s="24"/>
      <c r="M17" s="20">
        <v>4842913</v>
      </c>
      <c r="N17" s="24">
        <v>4842913</v>
      </c>
      <c r="O17" s="24"/>
      <c r="P17" s="24"/>
      <c r="Q17" s="20"/>
      <c r="R17" s="24"/>
      <c r="S17" s="24"/>
      <c r="T17" s="20"/>
      <c r="U17" s="24"/>
      <c r="V17" s="24"/>
      <c r="W17" s="24">
        <v>8147261</v>
      </c>
      <c r="X17" s="20"/>
      <c r="Y17" s="24">
        <v>8147261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4842913</v>
      </c>
      <c r="N25" s="36">
        <f t="shared" si="1"/>
        <v>4842913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8147261</v>
      </c>
      <c r="X25" s="36">
        <f t="shared" si="1"/>
        <v>0</v>
      </c>
      <c r="Y25" s="36">
        <f t="shared" si="1"/>
        <v>8147261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26241350</v>
      </c>
      <c r="D26" s="29">
        <f>+D13+D25</f>
        <v>0</v>
      </c>
      <c r="E26" s="30">
        <f t="shared" si="2"/>
        <v>12368132</v>
      </c>
      <c r="F26" s="31">
        <f t="shared" si="2"/>
        <v>12368132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-12350158</v>
      </c>
      <c r="L26" s="31">
        <f t="shared" si="2"/>
        <v>49644038</v>
      </c>
      <c r="M26" s="31">
        <f t="shared" si="2"/>
        <v>12740498</v>
      </c>
      <c r="N26" s="31">
        <f t="shared" si="2"/>
        <v>50034378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73948519</v>
      </c>
      <c r="X26" s="31">
        <f t="shared" si="2"/>
        <v>6184062</v>
      </c>
      <c r="Y26" s="31">
        <f t="shared" si="2"/>
        <v>67764457</v>
      </c>
      <c r="Z26" s="32">
        <f>+IF(X26&lt;&gt;0,+(Y26/X26)*100,0)</f>
        <v>1095.7920053194809</v>
      </c>
      <c r="AA26" s="33">
        <f>+AA13+AA25</f>
        <v>12368132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-1143125</v>
      </c>
      <c r="L33" s="20">
        <v>-940938</v>
      </c>
      <c r="M33" s="20"/>
      <c r="N33" s="20">
        <v>-2084063</v>
      </c>
      <c r="O33" s="20"/>
      <c r="P33" s="20"/>
      <c r="Q33" s="20"/>
      <c r="R33" s="20"/>
      <c r="S33" s="20"/>
      <c r="T33" s="20"/>
      <c r="U33" s="20"/>
      <c r="V33" s="20"/>
      <c r="W33" s="20">
        <v>-284063</v>
      </c>
      <c r="X33" s="20"/>
      <c r="Y33" s="20">
        <v>-284063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8725809</v>
      </c>
      <c r="G35" s="20"/>
      <c r="H35" s="20"/>
      <c r="I35" s="20"/>
      <c r="J35" s="20"/>
      <c r="K35" s="20">
        <v>226673</v>
      </c>
      <c r="L35" s="20"/>
      <c r="M35" s="20"/>
      <c r="N35" s="20">
        <v>226673</v>
      </c>
      <c r="O35" s="20"/>
      <c r="P35" s="20"/>
      <c r="Q35" s="20"/>
      <c r="R35" s="20"/>
      <c r="S35" s="20"/>
      <c r="T35" s="20"/>
      <c r="U35" s="20"/>
      <c r="V35" s="20"/>
      <c r="W35" s="20">
        <v>226673</v>
      </c>
      <c r="X35" s="20">
        <v>4362906</v>
      </c>
      <c r="Y35" s="20">
        <v>-4136233</v>
      </c>
      <c r="Z35" s="21">
        <v>-94.804540826687528</v>
      </c>
      <c r="AA35" s="22">
        <v>8725809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8725808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-916452</v>
      </c>
      <c r="L37" s="31">
        <f t="shared" si="3"/>
        <v>-940938</v>
      </c>
      <c r="M37" s="31">
        <f t="shared" si="3"/>
        <v>0</v>
      </c>
      <c r="N37" s="31">
        <f t="shared" si="3"/>
        <v>-1857390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-57390</v>
      </c>
      <c r="X37" s="31">
        <f t="shared" si="3"/>
        <v>4362906</v>
      </c>
      <c r="Y37" s="31">
        <f t="shared" si="3"/>
        <v>-4420296</v>
      </c>
      <c r="Z37" s="32">
        <f>+IF(X37&lt;&gt;0,+(Y37/X37)*100,0)</f>
        <v>-101.31540766635815</v>
      </c>
      <c r="AA37" s="33">
        <f>SUM(AA29:AA36)</f>
        <v>8725808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8725808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-916452</v>
      </c>
      <c r="L44" s="31">
        <f t="shared" si="5"/>
        <v>-940938</v>
      </c>
      <c r="M44" s="31">
        <f t="shared" si="5"/>
        <v>0</v>
      </c>
      <c r="N44" s="31">
        <f t="shared" si="5"/>
        <v>-1857390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-57390</v>
      </c>
      <c r="X44" s="31">
        <f t="shared" si="5"/>
        <v>4362906</v>
      </c>
      <c r="Y44" s="31">
        <f t="shared" si="5"/>
        <v>-4420296</v>
      </c>
      <c r="Z44" s="32">
        <f>+IF(X44&lt;&gt;0,+(Y44/X44)*100,0)</f>
        <v>-101.31540766635815</v>
      </c>
      <c r="AA44" s="33">
        <f>+AA37+AA43</f>
        <v>8725808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26467928</v>
      </c>
      <c r="D45" s="42">
        <f t="shared" si="6"/>
        <v>0</v>
      </c>
      <c r="E45" s="43">
        <f t="shared" si="6"/>
        <v>3642324</v>
      </c>
      <c r="F45" s="44">
        <f t="shared" si="6"/>
        <v>3642324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-11433706</v>
      </c>
      <c r="L45" s="44">
        <f t="shared" si="6"/>
        <v>50584976</v>
      </c>
      <c r="M45" s="44">
        <f t="shared" si="6"/>
        <v>12740498</v>
      </c>
      <c r="N45" s="44">
        <f t="shared" si="6"/>
        <v>51891768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74005909</v>
      </c>
      <c r="X45" s="44">
        <f t="shared" si="6"/>
        <v>1821156</v>
      </c>
      <c r="Y45" s="44">
        <f t="shared" si="6"/>
        <v>72184753</v>
      </c>
      <c r="Z45" s="45">
        <f>+IF(X45&lt;&gt;0,+(Y45/X45)*100,0)</f>
        <v>3963.6776311309959</v>
      </c>
      <c r="AA45" s="46">
        <f>+AA26-AA44</f>
        <v>3642324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-79596906</v>
      </c>
      <c r="G6" s="20">
        <v>-107027283</v>
      </c>
      <c r="H6" s="20">
        <v>12634285</v>
      </c>
      <c r="I6" s="20">
        <v>8471859</v>
      </c>
      <c r="J6" s="20">
        <v>-85921139</v>
      </c>
      <c r="K6" s="20">
        <v>9954735</v>
      </c>
      <c r="L6" s="20">
        <v>18446149</v>
      </c>
      <c r="M6" s="20">
        <v>-37394143</v>
      </c>
      <c r="N6" s="20">
        <v>-8993259</v>
      </c>
      <c r="O6" s="20"/>
      <c r="P6" s="20"/>
      <c r="Q6" s="20"/>
      <c r="R6" s="20"/>
      <c r="S6" s="20"/>
      <c r="T6" s="20"/>
      <c r="U6" s="20"/>
      <c r="V6" s="20"/>
      <c r="W6" s="20">
        <v>-94914398</v>
      </c>
      <c r="X6" s="20">
        <v>-44109682</v>
      </c>
      <c r="Y6" s="20">
        <v>-50804716</v>
      </c>
      <c r="Z6" s="21">
        <v>115.17815068356194</v>
      </c>
      <c r="AA6" s="22">
        <v>-79596906</v>
      </c>
    </row>
    <row r="7" spans="1:27" ht="13.5" x14ac:dyDescent="0.25">
      <c r="A7" s="23" t="s">
        <v>35</v>
      </c>
      <c r="B7" s="17" t="s">
        <v>32</v>
      </c>
      <c r="C7" s="18">
        <v>-26185225</v>
      </c>
      <c r="D7" s="18"/>
      <c r="E7" s="19">
        <v>24260798</v>
      </c>
      <c r="F7" s="20">
        <v>24260798</v>
      </c>
      <c r="G7" s="20">
        <v>-16264926</v>
      </c>
      <c r="H7" s="20">
        <v>2035843</v>
      </c>
      <c r="I7" s="20">
        <v>6153587</v>
      </c>
      <c r="J7" s="20">
        <v>-8075496</v>
      </c>
      <c r="K7" s="20">
        <v>-2135642</v>
      </c>
      <c r="L7" s="20">
        <v>-1858299</v>
      </c>
      <c r="M7" s="20">
        <v>8907059</v>
      </c>
      <c r="N7" s="20">
        <v>4913118</v>
      </c>
      <c r="O7" s="20"/>
      <c r="P7" s="20"/>
      <c r="Q7" s="20"/>
      <c r="R7" s="20"/>
      <c r="S7" s="20"/>
      <c r="T7" s="20"/>
      <c r="U7" s="20"/>
      <c r="V7" s="20"/>
      <c r="W7" s="20">
        <v>-3162378</v>
      </c>
      <c r="X7" s="20">
        <v>-19319654</v>
      </c>
      <c r="Y7" s="20">
        <v>16157276</v>
      </c>
      <c r="Z7" s="21">
        <v>-83.631290705309738</v>
      </c>
      <c r="AA7" s="22">
        <v>24260798</v>
      </c>
    </row>
    <row r="8" spans="1:27" ht="13.5" x14ac:dyDescent="0.25">
      <c r="A8" s="23" t="s">
        <v>36</v>
      </c>
      <c r="B8" s="17" t="s">
        <v>32</v>
      </c>
      <c r="C8" s="18">
        <v>-7736830</v>
      </c>
      <c r="D8" s="18"/>
      <c r="E8" s="19">
        <v>-1771046</v>
      </c>
      <c r="F8" s="20">
        <v>-1771046</v>
      </c>
      <c r="G8" s="20">
        <v>-10460757</v>
      </c>
      <c r="H8" s="20"/>
      <c r="I8" s="20"/>
      <c r="J8" s="20">
        <v>-10460757</v>
      </c>
      <c r="K8" s="20"/>
      <c r="L8" s="20">
        <v>2723924</v>
      </c>
      <c r="M8" s="20"/>
      <c r="N8" s="20">
        <v>2723924</v>
      </c>
      <c r="O8" s="20"/>
      <c r="P8" s="20"/>
      <c r="Q8" s="20"/>
      <c r="R8" s="20"/>
      <c r="S8" s="20"/>
      <c r="T8" s="20"/>
      <c r="U8" s="20"/>
      <c r="V8" s="20"/>
      <c r="W8" s="20">
        <v>-7736833</v>
      </c>
      <c r="X8" s="20">
        <v>-1771046</v>
      </c>
      <c r="Y8" s="20">
        <v>-5965787</v>
      </c>
      <c r="Z8" s="21">
        <v>336.85104734716094</v>
      </c>
      <c r="AA8" s="22">
        <v>-1771046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/>
      <c r="G10" s="20">
        <v>-14685660</v>
      </c>
      <c r="H10" s="20">
        <v>-911451</v>
      </c>
      <c r="I10" s="20">
        <v>-720265</v>
      </c>
      <c r="J10" s="20">
        <v>-16317376</v>
      </c>
      <c r="K10" s="20">
        <v>1316430</v>
      </c>
      <c r="L10" s="20">
        <v>784716</v>
      </c>
      <c r="M10" s="20">
        <v>2664039</v>
      </c>
      <c r="N10" s="20">
        <v>4765185</v>
      </c>
      <c r="O10" s="20"/>
      <c r="P10" s="20"/>
      <c r="Q10" s="20"/>
      <c r="R10" s="20"/>
      <c r="S10" s="20"/>
      <c r="T10" s="20"/>
      <c r="U10" s="20"/>
      <c r="V10" s="20"/>
      <c r="W10" s="20">
        <v>-11552191</v>
      </c>
      <c r="X10" s="20"/>
      <c r="Y10" s="20">
        <v>-11552191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/>
      <c r="G11" s="24">
        <v>231678239</v>
      </c>
      <c r="H11" s="24">
        <v>6483439</v>
      </c>
      <c r="I11" s="24">
        <v>5886654</v>
      </c>
      <c r="J11" s="20">
        <v>244048332</v>
      </c>
      <c r="K11" s="24">
        <v>4276210</v>
      </c>
      <c r="L11" s="24">
        <v>3886315</v>
      </c>
      <c r="M11" s="20">
        <v>4029342</v>
      </c>
      <c r="N11" s="24">
        <v>12191867</v>
      </c>
      <c r="O11" s="24"/>
      <c r="P11" s="24"/>
      <c r="Q11" s="20"/>
      <c r="R11" s="24"/>
      <c r="S11" s="24"/>
      <c r="T11" s="20"/>
      <c r="U11" s="24"/>
      <c r="V11" s="24"/>
      <c r="W11" s="24">
        <v>256240199</v>
      </c>
      <c r="X11" s="20"/>
      <c r="Y11" s="24">
        <v>256240199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114299979</v>
      </c>
      <c r="D13" s="29">
        <f>SUM(D6:D12)</f>
        <v>0</v>
      </c>
      <c r="E13" s="30">
        <f t="shared" si="0"/>
        <v>-57107154</v>
      </c>
      <c r="F13" s="31">
        <f t="shared" si="0"/>
        <v>-57107154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13411733</v>
      </c>
      <c r="L13" s="31">
        <f t="shared" si="0"/>
        <v>23982805</v>
      </c>
      <c r="M13" s="31">
        <f t="shared" si="0"/>
        <v>-21793703</v>
      </c>
      <c r="N13" s="31">
        <f t="shared" si="0"/>
        <v>15600835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136340262</v>
      </c>
      <c r="X13" s="31">
        <f t="shared" si="0"/>
        <v>-65200382</v>
      </c>
      <c r="Y13" s="31">
        <f t="shared" si="0"/>
        <v>201540644</v>
      </c>
      <c r="Z13" s="32">
        <f>+IF(X13&lt;&gt;0,+(Y13/X13)*100,0)</f>
        <v>-309.10960613697017</v>
      </c>
      <c r="AA13" s="33">
        <f>SUM(AA6:AA12)</f>
        <v>-57107154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236073213</v>
      </c>
      <c r="D17" s="18"/>
      <c r="E17" s="19">
        <v>229208424</v>
      </c>
      <c r="F17" s="20">
        <v>229208424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>
        <v>-3446670</v>
      </c>
      <c r="L17" s="24">
        <v>-2587122</v>
      </c>
      <c r="M17" s="20">
        <v>-3318881</v>
      </c>
      <c r="N17" s="24">
        <v>-9352673</v>
      </c>
      <c r="O17" s="24"/>
      <c r="P17" s="24"/>
      <c r="Q17" s="20"/>
      <c r="R17" s="24"/>
      <c r="S17" s="24"/>
      <c r="T17" s="20"/>
      <c r="U17" s="24"/>
      <c r="V17" s="24"/>
      <c r="W17" s="24">
        <v>214761196</v>
      </c>
      <c r="X17" s="20">
        <v>250467914</v>
      </c>
      <c r="Y17" s="24">
        <v>-35706718</v>
      </c>
      <c r="Z17" s="25">
        <v>-14.256004862962207</v>
      </c>
      <c r="AA17" s="26">
        <v>229208424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236073213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229208424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-3446670</v>
      </c>
      <c r="L25" s="36">
        <f t="shared" si="1"/>
        <v>-2587122</v>
      </c>
      <c r="M25" s="36">
        <f t="shared" si="1"/>
        <v>-3318881</v>
      </c>
      <c r="N25" s="36">
        <f t="shared" si="1"/>
        <v>-9352673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214761196</v>
      </c>
      <c r="X25" s="36">
        <f t="shared" si="1"/>
        <v>250467914</v>
      </c>
      <c r="Y25" s="36">
        <f t="shared" si="1"/>
        <v>-35706718</v>
      </c>
      <c r="Z25" s="37">
        <f>+IF(X25&lt;&gt;0,+(Y25/X25)*100,0)</f>
        <v>-14.256004862962207</v>
      </c>
      <c r="AA25" s="38">
        <f>SUM(AA15:AA24)</f>
        <v>229208424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350373192</v>
      </c>
      <c r="D26" s="29">
        <f>+D13+D25</f>
        <v>0</v>
      </c>
      <c r="E26" s="30">
        <f t="shared" si="2"/>
        <v>172101270</v>
      </c>
      <c r="F26" s="31">
        <f t="shared" si="2"/>
        <v>172101270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9965063</v>
      </c>
      <c r="L26" s="31">
        <f t="shared" si="2"/>
        <v>21395683</v>
      </c>
      <c r="M26" s="31">
        <f t="shared" si="2"/>
        <v>-25112584</v>
      </c>
      <c r="N26" s="31">
        <f t="shared" si="2"/>
        <v>6248162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351101458</v>
      </c>
      <c r="X26" s="31">
        <f t="shared" si="2"/>
        <v>185267532</v>
      </c>
      <c r="Y26" s="31">
        <f t="shared" si="2"/>
        <v>165833926</v>
      </c>
      <c r="Z26" s="32">
        <f>+IF(X26&lt;&gt;0,+(Y26/X26)*100,0)</f>
        <v>89.510517147710473</v>
      </c>
      <c r="AA26" s="33">
        <f>+AA13+AA25</f>
        <v>172101270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15379660</v>
      </c>
      <c r="G31" s="20">
        <v>-1186613</v>
      </c>
      <c r="H31" s="20">
        <v>-78720</v>
      </c>
      <c r="I31" s="20">
        <v>-67484</v>
      </c>
      <c r="J31" s="20">
        <v>-1332817</v>
      </c>
      <c r="K31" s="20">
        <v>127083</v>
      </c>
      <c r="L31" s="20">
        <v>-10282</v>
      </c>
      <c r="M31" s="20">
        <v>-11175</v>
      </c>
      <c r="N31" s="20">
        <v>105626</v>
      </c>
      <c r="O31" s="20"/>
      <c r="P31" s="20"/>
      <c r="Q31" s="20"/>
      <c r="R31" s="20"/>
      <c r="S31" s="20"/>
      <c r="T31" s="20"/>
      <c r="U31" s="20"/>
      <c r="V31" s="20"/>
      <c r="W31" s="20">
        <v>-1227191</v>
      </c>
      <c r="X31" s="20">
        <v>15379660</v>
      </c>
      <c r="Y31" s="20">
        <v>-16606851</v>
      </c>
      <c r="Z31" s="21">
        <v>-107.97931163627806</v>
      </c>
      <c r="AA31" s="22">
        <v>15379660</v>
      </c>
    </row>
    <row r="32" spans="1:27" ht="13.5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113831628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>
        <v>14179538</v>
      </c>
      <c r="L32" s="20">
        <v>24068309</v>
      </c>
      <c r="M32" s="20">
        <v>-29986156</v>
      </c>
      <c r="N32" s="20">
        <v>8261691</v>
      </c>
      <c r="O32" s="20"/>
      <c r="P32" s="20"/>
      <c r="Q32" s="20"/>
      <c r="R32" s="20"/>
      <c r="S32" s="20"/>
      <c r="T32" s="20"/>
      <c r="U32" s="20"/>
      <c r="V32" s="20"/>
      <c r="W32" s="20">
        <v>182248368</v>
      </c>
      <c r="X32" s="20">
        <v>83860482</v>
      </c>
      <c r="Y32" s="20">
        <v>98387886</v>
      </c>
      <c r="Z32" s="21">
        <v>117.32330133757161</v>
      </c>
      <c r="AA32" s="22">
        <v>113831628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-170</v>
      </c>
      <c r="F33" s="20">
        <v>-170</v>
      </c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2200000</v>
      </c>
      <c r="X33" s="20">
        <v>-170</v>
      </c>
      <c r="Y33" s="20">
        <v>2200170</v>
      </c>
      <c r="Z33" s="21">
        <v>-1294217.6470588236</v>
      </c>
      <c r="AA33" s="22">
        <v>-170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36384072</v>
      </c>
      <c r="G35" s="20">
        <v>187808388</v>
      </c>
      <c r="H35" s="20">
        <v>3611160</v>
      </c>
      <c r="I35" s="20">
        <v>3955814</v>
      </c>
      <c r="J35" s="20">
        <v>195375362</v>
      </c>
      <c r="K35" s="20">
        <v>3312502</v>
      </c>
      <c r="L35" s="20">
        <v>3528467</v>
      </c>
      <c r="M35" s="20">
        <v>4108799</v>
      </c>
      <c r="N35" s="20">
        <v>10949768</v>
      </c>
      <c r="O35" s="20"/>
      <c r="P35" s="20"/>
      <c r="Q35" s="20"/>
      <c r="R35" s="20"/>
      <c r="S35" s="20"/>
      <c r="T35" s="20"/>
      <c r="U35" s="20"/>
      <c r="V35" s="20"/>
      <c r="W35" s="20">
        <v>206325130</v>
      </c>
      <c r="X35" s="20">
        <v>18192036</v>
      </c>
      <c r="Y35" s="20">
        <v>188133094</v>
      </c>
      <c r="Z35" s="21">
        <v>1034.1508449081784</v>
      </c>
      <c r="AA35" s="22">
        <v>36384072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165595190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17619123</v>
      </c>
      <c r="L37" s="31">
        <f t="shared" si="3"/>
        <v>27586494</v>
      </c>
      <c r="M37" s="31">
        <f t="shared" si="3"/>
        <v>-25888532</v>
      </c>
      <c r="N37" s="31">
        <f t="shared" si="3"/>
        <v>19317085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389546307</v>
      </c>
      <c r="X37" s="31">
        <f t="shared" si="3"/>
        <v>117432008</v>
      </c>
      <c r="Y37" s="31">
        <f t="shared" si="3"/>
        <v>272114299</v>
      </c>
      <c r="Z37" s="32">
        <f>+IF(X37&lt;&gt;0,+(Y37/X37)*100,0)</f>
        <v>231.72072387623652</v>
      </c>
      <c r="AA37" s="33">
        <f>SUM(AA29:AA36)</f>
        <v>165595190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165595190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17619123</v>
      </c>
      <c r="L44" s="31">
        <f t="shared" si="5"/>
        <v>27586494</v>
      </c>
      <c r="M44" s="31">
        <f t="shared" si="5"/>
        <v>-25888532</v>
      </c>
      <c r="N44" s="31">
        <f t="shared" si="5"/>
        <v>19317085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389546307</v>
      </c>
      <c r="X44" s="31">
        <f t="shared" si="5"/>
        <v>117432008</v>
      </c>
      <c r="Y44" s="31">
        <f t="shared" si="5"/>
        <v>272114299</v>
      </c>
      <c r="Z44" s="32">
        <f>+IF(X44&lt;&gt;0,+(Y44/X44)*100,0)</f>
        <v>231.72072387623652</v>
      </c>
      <c r="AA44" s="33">
        <f>+AA37+AA43</f>
        <v>165595190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680315</v>
      </c>
      <c r="D45" s="42">
        <f t="shared" si="6"/>
        <v>0</v>
      </c>
      <c r="E45" s="43">
        <f t="shared" si="6"/>
        <v>6506080</v>
      </c>
      <c r="F45" s="44">
        <f t="shared" si="6"/>
        <v>6506080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-7654060</v>
      </c>
      <c r="L45" s="44">
        <f t="shared" si="6"/>
        <v>-6190811</v>
      </c>
      <c r="M45" s="44">
        <f t="shared" si="6"/>
        <v>775948</v>
      </c>
      <c r="N45" s="44">
        <f t="shared" si="6"/>
        <v>-13068923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-38444849</v>
      </c>
      <c r="X45" s="44">
        <f t="shared" si="6"/>
        <v>67835524</v>
      </c>
      <c r="Y45" s="44">
        <f t="shared" si="6"/>
        <v>-106280373</v>
      </c>
      <c r="Z45" s="45">
        <f>+IF(X45&lt;&gt;0,+(Y45/X45)*100,0)</f>
        <v>-156.67362280565564</v>
      </c>
      <c r="AA45" s="46">
        <f>+AA26-AA44</f>
        <v>6506080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-403859191</v>
      </c>
      <c r="D47" s="18"/>
      <c r="E47" s="19">
        <v>-120649178</v>
      </c>
      <c r="F47" s="20">
        <v>-120649178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>
        <v>-10196330</v>
      </c>
      <c r="L47" s="20">
        <v>-6943557</v>
      </c>
      <c r="M47" s="20">
        <v>-14512156</v>
      </c>
      <c r="N47" s="20">
        <v>-31652043</v>
      </c>
      <c r="O47" s="20"/>
      <c r="P47" s="20"/>
      <c r="Q47" s="20"/>
      <c r="R47" s="20"/>
      <c r="S47" s="20"/>
      <c r="T47" s="20"/>
      <c r="U47" s="20"/>
      <c r="V47" s="20"/>
      <c r="W47" s="20">
        <v>-458961097</v>
      </c>
      <c r="X47" s="20">
        <v>-59319734</v>
      </c>
      <c r="Y47" s="20">
        <v>-399641363</v>
      </c>
      <c r="Z47" s="47">
        <v>673.70727420996184</v>
      </c>
      <c r="AA47" s="22">
        <v>-120649178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-403859191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-120649178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-10196330</v>
      </c>
      <c r="L50" s="52">
        <f t="shared" si="7"/>
        <v>-6943557</v>
      </c>
      <c r="M50" s="52">
        <f t="shared" si="7"/>
        <v>-14512156</v>
      </c>
      <c r="N50" s="52">
        <f t="shared" si="7"/>
        <v>-31652043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-458961097</v>
      </c>
      <c r="X50" s="52">
        <f t="shared" si="7"/>
        <v>-59319734</v>
      </c>
      <c r="Y50" s="52">
        <f t="shared" si="7"/>
        <v>-399641363</v>
      </c>
      <c r="Z50" s="53">
        <f>+IF(X50&lt;&gt;0,+(Y50/X50)*100,0)</f>
        <v>673.70727420996184</v>
      </c>
      <c r="AA50" s="54">
        <f>SUM(AA47:AA49)</f>
        <v>-120649178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-65462869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-32731452</v>
      </c>
      <c r="Y6" s="20">
        <v>32731452</v>
      </c>
      <c r="Z6" s="21">
        <v>-100</v>
      </c>
      <c r="AA6" s="22">
        <v>-65462869</v>
      </c>
    </row>
    <row r="7" spans="1:27" ht="13.5" x14ac:dyDescent="0.25">
      <c r="A7" s="23" t="s">
        <v>35</v>
      </c>
      <c r="B7" s="17" t="s">
        <v>32</v>
      </c>
      <c r="C7" s="18">
        <v>-304593223</v>
      </c>
      <c r="D7" s="18"/>
      <c r="E7" s="19"/>
      <c r="F7" s="20"/>
      <c r="G7" s="20">
        <v>-4870313</v>
      </c>
      <c r="H7" s="20">
        <v>-2999572</v>
      </c>
      <c r="I7" s="20">
        <v>-5814513</v>
      </c>
      <c r="J7" s="20">
        <v>-13684398</v>
      </c>
      <c r="K7" s="20">
        <v>-4507982</v>
      </c>
      <c r="L7" s="20">
        <v>-5279081</v>
      </c>
      <c r="M7" s="20">
        <v>-3532005</v>
      </c>
      <c r="N7" s="20">
        <v>-13319068</v>
      </c>
      <c r="O7" s="20"/>
      <c r="P7" s="20"/>
      <c r="Q7" s="20"/>
      <c r="R7" s="20"/>
      <c r="S7" s="20"/>
      <c r="T7" s="20"/>
      <c r="U7" s="20"/>
      <c r="V7" s="20"/>
      <c r="W7" s="20">
        <v>-27003466</v>
      </c>
      <c r="X7" s="20"/>
      <c r="Y7" s="20">
        <v>-27003466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25068410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12534186</v>
      </c>
      <c r="Y11" s="24">
        <v>-12534186</v>
      </c>
      <c r="Z11" s="25">
        <v>-100</v>
      </c>
      <c r="AA11" s="26">
        <v>25068410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-40394459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-4507982</v>
      </c>
      <c r="L13" s="31">
        <f t="shared" si="0"/>
        <v>-5279081</v>
      </c>
      <c r="M13" s="31">
        <f t="shared" si="0"/>
        <v>-3532005</v>
      </c>
      <c r="N13" s="31">
        <f t="shared" si="0"/>
        <v>-13319068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-27003466</v>
      </c>
      <c r="X13" s="31">
        <f t="shared" si="0"/>
        <v>-20197266</v>
      </c>
      <c r="Y13" s="31">
        <f t="shared" si="0"/>
        <v>-6806200</v>
      </c>
      <c r="Z13" s="32">
        <f>+IF(X13&lt;&gt;0,+(Y13/X13)*100,0)</f>
        <v>33.698620397433984</v>
      </c>
      <c r="AA13" s="33">
        <f>SUM(AA6:AA12)</f>
        <v>-40394459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25309777</v>
      </c>
      <c r="D17" s="18"/>
      <c r="E17" s="19">
        <v>-17170906</v>
      </c>
      <c r="F17" s="20">
        <v>-17170906</v>
      </c>
      <c r="G17" s="24">
        <v>5450680</v>
      </c>
      <c r="H17" s="24">
        <v>1493429</v>
      </c>
      <c r="I17" s="24"/>
      <c r="J17" s="20">
        <v>6944109</v>
      </c>
      <c r="K17" s="24">
        <v>119690833</v>
      </c>
      <c r="L17" s="24">
        <v>-1070666</v>
      </c>
      <c r="M17" s="20">
        <v>1241768</v>
      </c>
      <c r="N17" s="24">
        <v>119861935</v>
      </c>
      <c r="O17" s="24"/>
      <c r="P17" s="24"/>
      <c r="Q17" s="20"/>
      <c r="R17" s="24"/>
      <c r="S17" s="24"/>
      <c r="T17" s="20"/>
      <c r="U17" s="24"/>
      <c r="V17" s="24"/>
      <c r="W17" s="24">
        <v>126806044</v>
      </c>
      <c r="X17" s="20">
        <v>-8585448</v>
      </c>
      <c r="Y17" s="24">
        <v>135391492</v>
      </c>
      <c r="Z17" s="25">
        <v>-1576.9880849549145</v>
      </c>
      <c r="AA17" s="26">
        <v>-17170906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25309777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-17170906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119690833</v>
      </c>
      <c r="L25" s="36">
        <f t="shared" si="1"/>
        <v>-1070666</v>
      </c>
      <c r="M25" s="36">
        <f t="shared" si="1"/>
        <v>1241768</v>
      </c>
      <c r="N25" s="36">
        <f t="shared" si="1"/>
        <v>119861935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126806044</v>
      </c>
      <c r="X25" s="36">
        <f t="shared" si="1"/>
        <v>-8585448</v>
      </c>
      <c r="Y25" s="36">
        <f t="shared" si="1"/>
        <v>135391492</v>
      </c>
      <c r="Z25" s="37">
        <f>+IF(X25&lt;&gt;0,+(Y25/X25)*100,0)</f>
        <v>-1576.9880849549145</v>
      </c>
      <c r="AA25" s="38">
        <f>SUM(AA15:AA24)</f>
        <v>-17170906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-279283446</v>
      </c>
      <c r="D26" s="29">
        <f>+D13+D25</f>
        <v>0</v>
      </c>
      <c r="E26" s="30">
        <f t="shared" si="2"/>
        <v>-57565365</v>
      </c>
      <c r="F26" s="31">
        <f t="shared" si="2"/>
        <v>-57565365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115182851</v>
      </c>
      <c r="L26" s="31">
        <f t="shared" si="2"/>
        <v>-6349747</v>
      </c>
      <c r="M26" s="31">
        <f t="shared" si="2"/>
        <v>-2290237</v>
      </c>
      <c r="N26" s="31">
        <f t="shared" si="2"/>
        <v>106542867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99802578</v>
      </c>
      <c r="X26" s="31">
        <f t="shared" si="2"/>
        <v>-28782714</v>
      </c>
      <c r="Y26" s="31">
        <f t="shared" si="2"/>
        <v>128585292</v>
      </c>
      <c r="Z26" s="32">
        <f>+IF(X26&lt;&gt;0,+(Y26/X26)*100,0)</f>
        <v>-446.74484831416521</v>
      </c>
      <c r="AA26" s="33">
        <f>+AA13+AA25</f>
        <v>-57565365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7182434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3591204</v>
      </c>
      <c r="Y32" s="20">
        <v>-3591204</v>
      </c>
      <c r="Z32" s="21">
        <v>-100</v>
      </c>
      <c r="AA32" s="22">
        <v>7182434</v>
      </c>
    </row>
    <row r="33" spans="1:27" ht="13.5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>
        <v>-1200000</v>
      </c>
      <c r="L33" s="20">
        <v>554821</v>
      </c>
      <c r="M33" s="20">
        <v>-921246</v>
      </c>
      <c r="N33" s="20">
        <v>-1566425</v>
      </c>
      <c r="O33" s="20"/>
      <c r="P33" s="20"/>
      <c r="Q33" s="20"/>
      <c r="R33" s="20"/>
      <c r="S33" s="20"/>
      <c r="T33" s="20"/>
      <c r="U33" s="20"/>
      <c r="V33" s="20"/>
      <c r="W33" s="20">
        <v>78754</v>
      </c>
      <c r="X33" s="20"/>
      <c r="Y33" s="20">
        <v>78754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7207566</v>
      </c>
      <c r="Y35" s="20">
        <v>-7207566</v>
      </c>
      <c r="Z35" s="21">
        <v>-100</v>
      </c>
      <c r="AA35" s="22">
        <v>14415129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21597563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-1200000</v>
      </c>
      <c r="L37" s="31">
        <f t="shared" si="3"/>
        <v>554821</v>
      </c>
      <c r="M37" s="31">
        <f t="shared" si="3"/>
        <v>-921246</v>
      </c>
      <c r="N37" s="31">
        <f t="shared" si="3"/>
        <v>-1566425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78754</v>
      </c>
      <c r="X37" s="31">
        <f t="shared" si="3"/>
        <v>10798770</v>
      </c>
      <c r="Y37" s="31">
        <f t="shared" si="3"/>
        <v>-10720016</v>
      </c>
      <c r="Z37" s="32">
        <f>+IF(X37&lt;&gt;0,+(Y37/X37)*100,0)</f>
        <v>-99.27071323863737</v>
      </c>
      <c r="AA37" s="33">
        <f>SUM(AA29:AA36)</f>
        <v>21597563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21597563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-1200000</v>
      </c>
      <c r="L44" s="31">
        <f t="shared" si="5"/>
        <v>554821</v>
      </c>
      <c r="M44" s="31">
        <f t="shared" si="5"/>
        <v>-921246</v>
      </c>
      <c r="N44" s="31">
        <f t="shared" si="5"/>
        <v>-1566425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78754</v>
      </c>
      <c r="X44" s="31">
        <f t="shared" si="5"/>
        <v>10798770</v>
      </c>
      <c r="Y44" s="31">
        <f t="shared" si="5"/>
        <v>-10720016</v>
      </c>
      <c r="Z44" s="32">
        <f>+IF(X44&lt;&gt;0,+(Y44/X44)*100,0)</f>
        <v>-99.27071323863737</v>
      </c>
      <c r="AA44" s="33">
        <f>+AA37+AA43</f>
        <v>21597563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-280051178</v>
      </c>
      <c r="D45" s="42">
        <f t="shared" si="6"/>
        <v>0</v>
      </c>
      <c r="E45" s="43">
        <f t="shared" si="6"/>
        <v>-79162928</v>
      </c>
      <c r="F45" s="44">
        <f t="shared" si="6"/>
        <v>-79162928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116382851</v>
      </c>
      <c r="L45" s="44">
        <f t="shared" si="6"/>
        <v>-6904568</v>
      </c>
      <c r="M45" s="44">
        <f t="shared" si="6"/>
        <v>-1368991</v>
      </c>
      <c r="N45" s="44">
        <f t="shared" si="6"/>
        <v>108109292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99723824</v>
      </c>
      <c r="X45" s="44">
        <f t="shared" si="6"/>
        <v>-39581484</v>
      </c>
      <c r="Y45" s="44">
        <f t="shared" si="6"/>
        <v>139305308</v>
      </c>
      <c r="Z45" s="45">
        <f>+IF(X45&lt;&gt;0,+(Y45/X45)*100,0)</f>
        <v>-351.9456420582917</v>
      </c>
      <c r="AA45" s="46">
        <f>+AA26-AA44</f>
        <v>-79162928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-300000</v>
      </c>
      <c r="G6" s="20"/>
      <c r="H6" s="20">
        <v>-1432247</v>
      </c>
      <c r="I6" s="20"/>
      <c r="J6" s="20">
        <v>-1432247</v>
      </c>
      <c r="K6" s="20"/>
      <c r="L6" s="20">
        <v>-1581308</v>
      </c>
      <c r="M6" s="20">
        <v>-2855096</v>
      </c>
      <c r="N6" s="20">
        <v>-4436404</v>
      </c>
      <c r="O6" s="20"/>
      <c r="P6" s="20"/>
      <c r="Q6" s="20"/>
      <c r="R6" s="20"/>
      <c r="S6" s="20"/>
      <c r="T6" s="20"/>
      <c r="U6" s="20"/>
      <c r="V6" s="20"/>
      <c r="W6" s="20">
        <v>-5868651</v>
      </c>
      <c r="X6" s="20">
        <v>-149994</v>
      </c>
      <c r="Y6" s="20">
        <v>-5718657</v>
      </c>
      <c r="Z6" s="21">
        <v>3812.5905036201443</v>
      </c>
      <c r="AA6" s="22">
        <v>-300000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19566</v>
      </c>
      <c r="Y11" s="24">
        <v>-19566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-260870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-1581308</v>
      </c>
      <c r="M13" s="31">
        <f t="shared" si="0"/>
        <v>-2855096</v>
      </c>
      <c r="N13" s="31">
        <f t="shared" si="0"/>
        <v>-4436404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-5868651</v>
      </c>
      <c r="X13" s="31">
        <f t="shared" si="0"/>
        <v>-130428</v>
      </c>
      <c r="Y13" s="31">
        <f t="shared" si="0"/>
        <v>-5738223</v>
      </c>
      <c r="Z13" s="32">
        <f>+IF(X13&lt;&gt;0,+(Y13/X13)*100,0)</f>
        <v>4399.5330757199372</v>
      </c>
      <c r="AA13" s="33">
        <f>SUM(AA6:AA12)</f>
        <v>-260870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</v>
      </c>
      <c r="Y17" s="24">
        <v>-130434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</v>
      </c>
      <c r="Y25" s="36">
        <f t="shared" si="1"/>
        <v>-130434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-1581308</v>
      </c>
      <c r="M26" s="31">
        <f t="shared" si="2"/>
        <v>-2855096</v>
      </c>
      <c r="N26" s="31">
        <f t="shared" si="2"/>
        <v>-4436404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-5868651</v>
      </c>
      <c r="X26" s="31">
        <f t="shared" si="2"/>
        <v>6</v>
      </c>
      <c r="Y26" s="31">
        <f t="shared" si="2"/>
        <v>-5868657</v>
      </c>
      <c r="Z26" s="32">
        <f>+IF(X26&lt;&gt;0,+(Y26/X26)*100,0)</f>
        <v>-97810950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>
        <v>-1581308</v>
      </c>
      <c r="M33" s="20">
        <v>144904</v>
      </c>
      <c r="N33" s="20">
        <v>-1436404</v>
      </c>
      <c r="O33" s="20"/>
      <c r="P33" s="20"/>
      <c r="Q33" s="20"/>
      <c r="R33" s="20"/>
      <c r="S33" s="20"/>
      <c r="T33" s="20"/>
      <c r="U33" s="20"/>
      <c r="V33" s="20"/>
      <c r="W33" s="20">
        <v>1544349</v>
      </c>
      <c r="X33" s="20"/>
      <c r="Y33" s="20">
        <v>1544349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-1581308</v>
      </c>
      <c r="M37" s="31">
        <f t="shared" si="3"/>
        <v>144904</v>
      </c>
      <c r="N37" s="31">
        <f t="shared" si="3"/>
        <v>-1436404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1544349</v>
      </c>
      <c r="X37" s="31">
        <f t="shared" si="3"/>
        <v>0</v>
      </c>
      <c r="Y37" s="31">
        <f t="shared" si="3"/>
        <v>1544349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-1581308</v>
      </c>
      <c r="M44" s="31">
        <f t="shared" si="5"/>
        <v>144904</v>
      </c>
      <c r="N44" s="31">
        <f t="shared" si="5"/>
        <v>-1436404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1544349</v>
      </c>
      <c r="X44" s="31">
        <f t="shared" si="5"/>
        <v>0</v>
      </c>
      <c r="Y44" s="31">
        <f t="shared" si="5"/>
        <v>1544349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-3000000</v>
      </c>
      <c r="N45" s="44">
        <f t="shared" si="6"/>
        <v>-3000000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-7413000</v>
      </c>
      <c r="X45" s="44">
        <f t="shared" si="6"/>
        <v>6</v>
      </c>
      <c r="Y45" s="44">
        <f t="shared" si="6"/>
        <v>-7413006</v>
      </c>
      <c r="Z45" s="45">
        <f>+IF(X45&lt;&gt;0,+(Y45/X45)*100,0)</f>
        <v>-123550100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-1670150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-835080</v>
      </c>
      <c r="Y6" s="20">
        <v>835080</v>
      </c>
      <c r="Z6" s="21">
        <v>-100</v>
      </c>
      <c r="AA6" s="22">
        <v>-1670150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-1604933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-802470</v>
      </c>
      <c r="Y13" s="31">
        <f t="shared" si="0"/>
        <v>802470</v>
      </c>
      <c r="Z13" s="32">
        <f>+IF(X13&lt;&gt;0,+(Y13/X13)*100,0)</f>
        <v>-100</v>
      </c>
      <c r="AA13" s="33">
        <f>SUM(AA6:AA12)</f>
        <v>-1604933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>
        <v>-123775774</v>
      </c>
      <c r="L17" s="24"/>
      <c r="M17" s="20"/>
      <c r="N17" s="24">
        <v>-123775774</v>
      </c>
      <c r="O17" s="24"/>
      <c r="P17" s="24"/>
      <c r="Q17" s="20"/>
      <c r="R17" s="24"/>
      <c r="S17" s="24"/>
      <c r="T17" s="20"/>
      <c r="U17" s="24"/>
      <c r="V17" s="24"/>
      <c r="W17" s="24">
        <v>15972647</v>
      </c>
      <c r="X17" s="20"/>
      <c r="Y17" s="24">
        <v>15972647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-123775774</v>
      </c>
      <c r="L25" s="36">
        <f t="shared" si="1"/>
        <v>0</v>
      </c>
      <c r="M25" s="36">
        <f t="shared" si="1"/>
        <v>0</v>
      </c>
      <c r="N25" s="36">
        <f t="shared" si="1"/>
        <v>-123775774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15972647</v>
      </c>
      <c r="X25" s="36">
        <f t="shared" si="1"/>
        <v>0</v>
      </c>
      <c r="Y25" s="36">
        <f t="shared" si="1"/>
        <v>15972647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-1604933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-123775774</v>
      </c>
      <c r="L26" s="31">
        <f t="shared" si="2"/>
        <v>0</v>
      </c>
      <c r="M26" s="31">
        <f t="shared" si="2"/>
        <v>0</v>
      </c>
      <c r="N26" s="31">
        <f t="shared" si="2"/>
        <v>-123775774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15972647</v>
      </c>
      <c r="X26" s="31">
        <f t="shared" si="2"/>
        <v>-802470</v>
      </c>
      <c r="Y26" s="31">
        <f t="shared" si="2"/>
        <v>16775117</v>
      </c>
      <c r="Z26" s="32">
        <f>+IF(X26&lt;&gt;0,+(Y26/X26)*100,0)</f>
        <v>-2090.4354056849479</v>
      </c>
      <c r="AA26" s="33">
        <f>+AA13+AA25</f>
        <v>-1604933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-585078</v>
      </c>
      <c r="Y32" s="20">
        <v>585078</v>
      </c>
      <c r="Z32" s="21">
        <v>-100</v>
      </c>
      <c r="AA32" s="22">
        <v>-1170150</v>
      </c>
    </row>
    <row r="33" spans="1:27" ht="13.5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>
        <v>15000000</v>
      </c>
      <c r="L33" s="20">
        <v>1681000</v>
      </c>
      <c r="M33" s="20"/>
      <c r="N33" s="20">
        <v>16681000</v>
      </c>
      <c r="O33" s="20"/>
      <c r="P33" s="20"/>
      <c r="Q33" s="20"/>
      <c r="R33" s="20"/>
      <c r="S33" s="20"/>
      <c r="T33" s="20"/>
      <c r="U33" s="20"/>
      <c r="V33" s="20"/>
      <c r="W33" s="20">
        <v>4801000</v>
      </c>
      <c r="X33" s="20"/>
      <c r="Y33" s="20">
        <v>4801000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15000000</v>
      </c>
      <c r="L37" s="31">
        <f t="shared" si="3"/>
        <v>1681000</v>
      </c>
      <c r="M37" s="31">
        <f t="shared" si="3"/>
        <v>0</v>
      </c>
      <c r="N37" s="31">
        <f t="shared" si="3"/>
        <v>16681000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4801000</v>
      </c>
      <c r="X37" s="31">
        <f t="shared" si="3"/>
        <v>-585078</v>
      </c>
      <c r="Y37" s="31">
        <f t="shared" si="3"/>
        <v>5386078</v>
      </c>
      <c r="Z37" s="32">
        <f>+IF(X37&lt;&gt;0,+(Y37/X37)*100,0)</f>
        <v>-920.5743507703246</v>
      </c>
      <c r="AA37" s="33">
        <f>SUM(AA29:AA36)</f>
        <v>-1170150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15000000</v>
      </c>
      <c r="L44" s="31">
        <f t="shared" si="5"/>
        <v>1681000</v>
      </c>
      <c r="M44" s="31">
        <f t="shared" si="5"/>
        <v>0</v>
      </c>
      <c r="N44" s="31">
        <f t="shared" si="5"/>
        <v>16681000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4801000</v>
      </c>
      <c r="X44" s="31">
        <f t="shared" si="5"/>
        <v>-585078</v>
      </c>
      <c r="Y44" s="31">
        <f t="shared" si="5"/>
        <v>5386078</v>
      </c>
      <c r="Z44" s="32">
        <f>+IF(X44&lt;&gt;0,+(Y44/X44)*100,0)</f>
        <v>-920.5743507703246</v>
      </c>
      <c r="AA44" s="33">
        <f>+AA37+AA43</f>
        <v>-1170150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-138775774</v>
      </c>
      <c r="L45" s="44">
        <f t="shared" si="6"/>
        <v>-1681000</v>
      </c>
      <c r="M45" s="44">
        <f t="shared" si="6"/>
        <v>0</v>
      </c>
      <c r="N45" s="44">
        <f t="shared" si="6"/>
        <v>-140456774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11171647</v>
      </c>
      <c r="X45" s="44">
        <f t="shared" si="6"/>
        <v>-217392</v>
      </c>
      <c r="Y45" s="44">
        <f t="shared" si="6"/>
        <v>11389039</v>
      </c>
      <c r="Z45" s="45">
        <f>+IF(X45&lt;&gt;0,+(Y45/X45)*100,0)</f>
        <v>-5238.9411753882387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-3599356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-1799682</v>
      </c>
      <c r="Y6" s="20">
        <v>1799682</v>
      </c>
      <c r="Z6" s="21">
        <v>-100</v>
      </c>
      <c r="AA6" s="22">
        <v>-3599356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469481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234738</v>
      </c>
      <c r="Y11" s="24">
        <v>-234738</v>
      </c>
      <c r="Z11" s="25">
        <v>-100</v>
      </c>
      <c r="AA11" s="26">
        <v>469481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-3129875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-1564944</v>
      </c>
      <c r="Y13" s="31">
        <f t="shared" si="0"/>
        <v>1564944</v>
      </c>
      <c r="Z13" s="32">
        <f>+IF(X13&lt;&gt;0,+(Y13/X13)*100,0)</f>
        <v>-100</v>
      </c>
      <c r="AA13" s="33">
        <f>SUM(AA6:AA12)</f>
        <v>-3129875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-3129875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-1564944</v>
      </c>
      <c r="Y26" s="31">
        <f t="shared" si="2"/>
        <v>1564944</v>
      </c>
      <c r="Z26" s="32">
        <f>+IF(X26&lt;&gt;0,+(Y26/X26)*100,0)</f>
        <v>-100</v>
      </c>
      <c r="AA26" s="33">
        <f>+AA13+AA25</f>
        <v>-3129875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-3129875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-1564944</v>
      </c>
      <c r="Y45" s="44">
        <f t="shared" si="6"/>
        <v>1564944</v>
      </c>
      <c r="Z45" s="45">
        <f>+IF(X45&lt;&gt;0,+(Y45/X45)*100,0)</f>
        <v>-100</v>
      </c>
      <c r="AA45" s="46">
        <f>+AA26-AA44</f>
        <v>-3129875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-90585093</v>
      </c>
      <c r="G6" s="20">
        <v>331255</v>
      </c>
      <c r="H6" s="20">
        <v>880628</v>
      </c>
      <c r="I6" s="20">
        <v>-442066</v>
      </c>
      <c r="J6" s="20">
        <v>769817</v>
      </c>
      <c r="K6" s="20">
        <v>313850</v>
      </c>
      <c r="L6" s="20">
        <v>316085</v>
      </c>
      <c r="M6" s="20">
        <v>917751</v>
      </c>
      <c r="N6" s="20">
        <v>1547686</v>
      </c>
      <c r="O6" s="20"/>
      <c r="P6" s="20"/>
      <c r="Q6" s="20"/>
      <c r="R6" s="20"/>
      <c r="S6" s="20"/>
      <c r="T6" s="20"/>
      <c r="U6" s="20"/>
      <c r="V6" s="20"/>
      <c r="W6" s="20">
        <v>2317503</v>
      </c>
      <c r="X6" s="20">
        <v>-45292548</v>
      </c>
      <c r="Y6" s="20">
        <v>47610051</v>
      </c>
      <c r="Z6" s="21">
        <v>-105.11674238331656</v>
      </c>
      <c r="AA6" s="22">
        <v>-90585093</v>
      </c>
    </row>
    <row r="7" spans="1:27" ht="13.5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12591488</v>
      </c>
      <c r="G7" s="20">
        <v>-222359</v>
      </c>
      <c r="H7" s="20">
        <v>-779310</v>
      </c>
      <c r="I7" s="20">
        <v>-40323</v>
      </c>
      <c r="J7" s="20">
        <v>-1041992</v>
      </c>
      <c r="K7" s="20">
        <v>64508</v>
      </c>
      <c r="L7" s="20">
        <v>-60450</v>
      </c>
      <c r="M7" s="20">
        <v>-179053</v>
      </c>
      <c r="N7" s="20">
        <v>-174995</v>
      </c>
      <c r="O7" s="20"/>
      <c r="P7" s="20"/>
      <c r="Q7" s="20"/>
      <c r="R7" s="20"/>
      <c r="S7" s="20"/>
      <c r="T7" s="20"/>
      <c r="U7" s="20"/>
      <c r="V7" s="20"/>
      <c r="W7" s="20">
        <v>-1216987</v>
      </c>
      <c r="X7" s="20">
        <v>6295752</v>
      </c>
      <c r="Y7" s="20">
        <v>-7512739</v>
      </c>
      <c r="Z7" s="21">
        <v>-119.33028810537645</v>
      </c>
      <c r="AA7" s="22">
        <v>12591488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12194210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6097104</v>
      </c>
      <c r="Y11" s="24">
        <v>-6097104</v>
      </c>
      <c r="Z11" s="25">
        <v>-100</v>
      </c>
      <c r="AA11" s="26">
        <v>12194210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-65799395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378358</v>
      </c>
      <c r="L13" s="31">
        <f t="shared" si="0"/>
        <v>255635</v>
      </c>
      <c r="M13" s="31">
        <f t="shared" si="0"/>
        <v>738698</v>
      </c>
      <c r="N13" s="31">
        <f t="shared" si="0"/>
        <v>1372691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1100516</v>
      </c>
      <c r="X13" s="31">
        <f t="shared" si="0"/>
        <v>-32899692</v>
      </c>
      <c r="Y13" s="31">
        <f t="shared" si="0"/>
        <v>34000208</v>
      </c>
      <c r="Z13" s="32">
        <f>+IF(X13&lt;&gt;0,+(Y13/X13)*100,0)</f>
        <v>-103.34506475015024</v>
      </c>
      <c r="AA13" s="33">
        <f>SUM(AA6:AA12)</f>
        <v>-65799395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-65799395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378358</v>
      </c>
      <c r="L26" s="31">
        <f t="shared" si="2"/>
        <v>255635</v>
      </c>
      <c r="M26" s="31">
        <f t="shared" si="2"/>
        <v>738698</v>
      </c>
      <c r="N26" s="31">
        <f t="shared" si="2"/>
        <v>1372691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1100516</v>
      </c>
      <c r="X26" s="31">
        <f t="shared" si="2"/>
        <v>-32899692</v>
      </c>
      <c r="Y26" s="31">
        <f t="shared" si="2"/>
        <v>34000208</v>
      </c>
      <c r="Z26" s="32">
        <f>+IF(X26&lt;&gt;0,+(Y26/X26)*100,0)</f>
        <v>-103.34506475015024</v>
      </c>
      <c r="AA26" s="33">
        <f>+AA13+AA25</f>
        <v>-65799395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>
        <v>2500</v>
      </c>
      <c r="L31" s="20">
        <v>1300</v>
      </c>
      <c r="M31" s="20"/>
      <c r="N31" s="20">
        <v>3800</v>
      </c>
      <c r="O31" s="20"/>
      <c r="P31" s="20"/>
      <c r="Q31" s="20"/>
      <c r="R31" s="20"/>
      <c r="S31" s="20"/>
      <c r="T31" s="20"/>
      <c r="U31" s="20"/>
      <c r="V31" s="20"/>
      <c r="W31" s="20">
        <v>8250</v>
      </c>
      <c r="X31" s="20"/>
      <c r="Y31" s="20">
        <v>8250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</v>
      </c>
      <c r="Y32" s="20">
        <v>-6</v>
      </c>
      <c r="Z32" s="21">
        <v>-100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656909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328452</v>
      </c>
      <c r="Y35" s="20">
        <v>-328452</v>
      </c>
      <c r="Z35" s="21">
        <v>-100</v>
      </c>
      <c r="AA35" s="22">
        <v>656909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656910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2500</v>
      </c>
      <c r="L37" s="31">
        <f t="shared" si="3"/>
        <v>1300</v>
      </c>
      <c r="M37" s="31">
        <f t="shared" si="3"/>
        <v>0</v>
      </c>
      <c r="N37" s="31">
        <f t="shared" si="3"/>
        <v>3800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8250</v>
      </c>
      <c r="X37" s="31">
        <f t="shared" si="3"/>
        <v>328458</v>
      </c>
      <c r="Y37" s="31">
        <f t="shared" si="3"/>
        <v>-320208</v>
      </c>
      <c r="Z37" s="32">
        <f>+IF(X37&lt;&gt;0,+(Y37/X37)*100,0)</f>
        <v>-97.488263339605069</v>
      </c>
      <c r="AA37" s="33">
        <f>SUM(AA29:AA36)</f>
        <v>656910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656910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2500</v>
      </c>
      <c r="L44" s="31">
        <f t="shared" si="5"/>
        <v>1300</v>
      </c>
      <c r="M44" s="31">
        <f t="shared" si="5"/>
        <v>0</v>
      </c>
      <c r="N44" s="31">
        <f t="shared" si="5"/>
        <v>3800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8250</v>
      </c>
      <c r="X44" s="31">
        <f t="shared" si="5"/>
        <v>328458</v>
      </c>
      <c r="Y44" s="31">
        <f t="shared" si="5"/>
        <v>-320208</v>
      </c>
      <c r="Z44" s="32">
        <f>+IF(X44&lt;&gt;0,+(Y44/X44)*100,0)</f>
        <v>-97.488263339605069</v>
      </c>
      <c r="AA44" s="33">
        <f>+AA37+AA43</f>
        <v>656910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-66456305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375858</v>
      </c>
      <c r="L45" s="44">
        <f t="shared" si="6"/>
        <v>254335</v>
      </c>
      <c r="M45" s="44">
        <f t="shared" si="6"/>
        <v>738698</v>
      </c>
      <c r="N45" s="44">
        <f t="shared" si="6"/>
        <v>1368891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1092266</v>
      </c>
      <c r="X45" s="44">
        <f t="shared" si="6"/>
        <v>-33228150</v>
      </c>
      <c r="Y45" s="44">
        <f t="shared" si="6"/>
        <v>34320416</v>
      </c>
      <c r="Z45" s="45">
        <f>+IF(X45&lt;&gt;0,+(Y45/X45)*100,0)</f>
        <v>-103.28717066703985</v>
      </c>
      <c r="AA45" s="46">
        <f>+AA26-AA44</f>
        <v>-66456305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-1975000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-987504</v>
      </c>
      <c r="Y6" s="20">
        <v>987504</v>
      </c>
      <c r="Z6" s="21">
        <v>-100</v>
      </c>
      <c r="AA6" s="22">
        <v>-1975000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-1900000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-950004</v>
      </c>
      <c r="Y13" s="31">
        <f t="shared" si="0"/>
        <v>950004</v>
      </c>
      <c r="Z13" s="32">
        <f>+IF(X13&lt;&gt;0,+(Y13/X13)*100,0)</f>
        <v>-100</v>
      </c>
      <c r="AA13" s="33">
        <f>SUM(AA6:AA12)</f>
        <v>-1900000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-1900000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-950004</v>
      </c>
      <c r="Y26" s="31">
        <f t="shared" si="2"/>
        <v>950004</v>
      </c>
      <c r="Z26" s="32">
        <f>+IF(X26&lt;&gt;0,+(Y26/X26)*100,0)</f>
        <v>-100</v>
      </c>
      <c r="AA26" s="33">
        <f>+AA13+AA25</f>
        <v>-1900000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-1900000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-950004</v>
      </c>
      <c r="Y45" s="44">
        <f t="shared" si="6"/>
        <v>950004</v>
      </c>
      <c r="Z45" s="45">
        <f>+IF(X45&lt;&gt;0,+(Y45/X45)*100,0)</f>
        <v>-100</v>
      </c>
      <c r="AA45" s="46">
        <f>+AA26-AA44</f>
        <v>-1900000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5265712575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/>
      <c r="P6" s="20"/>
      <c r="Q6" s="20"/>
      <c r="R6" s="20"/>
      <c r="S6" s="20"/>
      <c r="T6" s="20"/>
      <c r="U6" s="20"/>
      <c r="V6" s="20"/>
      <c r="W6" s="20">
        <v>6392533269</v>
      </c>
      <c r="X6" s="20">
        <v>5168217169</v>
      </c>
      <c r="Y6" s="20">
        <v>1224316100</v>
      </c>
      <c r="Z6" s="21">
        <v>23.689331542484183</v>
      </c>
      <c r="AA6" s="22">
        <v>5265712575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196097317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/>
      <c r="P7" s="20"/>
      <c r="Q7" s="20"/>
      <c r="R7" s="20"/>
      <c r="S7" s="20"/>
      <c r="T7" s="20"/>
      <c r="U7" s="20"/>
      <c r="V7" s="20"/>
      <c r="W7" s="20">
        <v>150765279</v>
      </c>
      <c r="X7" s="20">
        <v>226076220</v>
      </c>
      <c r="Y7" s="20">
        <v>-75310941</v>
      </c>
      <c r="Z7" s="21">
        <v>-33.312190463906376</v>
      </c>
      <c r="AA7" s="22">
        <v>196097317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/>
      <c r="P8" s="20"/>
      <c r="Q8" s="20"/>
      <c r="R8" s="20"/>
      <c r="S8" s="20"/>
      <c r="T8" s="20"/>
      <c r="U8" s="20"/>
      <c r="V8" s="20"/>
      <c r="W8" s="20">
        <v>-2311</v>
      </c>
      <c r="X8" s="20">
        <v>100</v>
      </c>
      <c r="Y8" s="20">
        <v>-2411</v>
      </c>
      <c r="Z8" s="21">
        <v>-2411</v>
      </c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/>
      <c r="P11" s="24"/>
      <c r="Q11" s="20"/>
      <c r="R11" s="24"/>
      <c r="S11" s="24"/>
      <c r="T11" s="20"/>
      <c r="U11" s="24"/>
      <c r="V11" s="24"/>
      <c r="W11" s="24">
        <v>578914367</v>
      </c>
      <c r="X11" s="20">
        <v>431297996</v>
      </c>
      <c r="Y11" s="24">
        <v>147616371</v>
      </c>
      <c r="Z11" s="25">
        <v>34.226073937055808</v>
      </c>
      <c r="AA11" s="26">
        <v>431297996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5887545763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7116648379</v>
      </c>
      <c r="X13" s="31">
        <f t="shared" si="0"/>
        <v>5820029260</v>
      </c>
      <c r="Y13" s="31">
        <f t="shared" si="0"/>
        <v>1296619119</v>
      </c>
      <c r="Z13" s="32">
        <f>+IF(X13&lt;&gt;0,+(Y13/X13)*100,0)</f>
        <v>22.278567015314284</v>
      </c>
      <c r="AA13" s="33">
        <f>SUM(AA6:AA12)</f>
        <v>5887545763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889126156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/>
      <c r="P17" s="24"/>
      <c r="Q17" s="20"/>
      <c r="R17" s="24"/>
      <c r="S17" s="24"/>
      <c r="T17" s="20"/>
      <c r="U17" s="24"/>
      <c r="V17" s="24"/>
      <c r="W17" s="24">
        <v>855306300</v>
      </c>
      <c r="X17" s="20">
        <v>834186566</v>
      </c>
      <c r="Y17" s="24">
        <v>21119734</v>
      </c>
      <c r="Z17" s="25">
        <v>2.5317758473708145</v>
      </c>
      <c r="AA17" s="26">
        <v>889126156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2025211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/>
      <c r="P21" s="20"/>
      <c r="Q21" s="20"/>
      <c r="R21" s="20"/>
      <c r="S21" s="20"/>
      <c r="T21" s="20"/>
      <c r="U21" s="20"/>
      <c r="V21" s="20"/>
      <c r="W21" s="20">
        <v>1370551</v>
      </c>
      <c r="X21" s="20">
        <v>1370551</v>
      </c>
      <c r="Y21" s="20"/>
      <c r="Z21" s="21"/>
      <c r="AA21" s="22">
        <v>2025211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856676851</v>
      </c>
      <c r="X25" s="36">
        <f t="shared" si="1"/>
        <v>835557117</v>
      </c>
      <c r="Y25" s="36">
        <f t="shared" si="1"/>
        <v>21119734</v>
      </c>
      <c r="Z25" s="37">
        <f>+IF(X25&lt;&gt;0,+(Y25/X25)*100,0)</f>
        <v>2.5276230158661912</v>
      </c>
      <c r="AA25" s="38">
        <f>SUM(AA15:AA24)</f>
        <v>891151367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6778697130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7973325230</v>
      </c>
      <c r="X26" s="31">
        <f t="shared" si="2"/>
        <v>6655586377</v>
      </c>
      <c r="Y26" s="31">
        <f t="shared" si="2"/>
        <v>1317738853</v>
      </c>
      <c r="Z26" s="32">
        <f>+IF(X26&lt;&gt;0,+(Y26/X26)*100,0)</f>
        <v>19.798989575941313</v>
      </c>
      <c r="AA26" s="33">
        <f>+AA13+AA25</f>
        <v>6778697130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/>
      <c r="P31" s="20"/>
      <c r="Q31" s="20"/>
      <c r="R31" s="20"/>
      <c r="S31" s="20"/>
      <c r="T31" s="20"/>
      <c r="U31" s="20"/>
      <c r="V31" s="20"/>
      <c r="W31" s="20">
        <v>-1480811</v>
      </c>
      <c r="X31" s="20">
        <v>-1254113</v>
      </c>
      <c r="Y31" s="20">
        <v>-226698</v>
      </c>
      <c r="Z31" s="21">
        <v>18.07636153998882</v>
      </c>
      <c r="AA31" s="22">
        <v>-1254113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342066276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/>
      <c r="P32" s="20"/>
      <c r="Q32" s="20"/>
      <c r="R32" s="20"/>
      <c r="S32" s="20"/>
      <c r="T32" s="20"/>
      <c r="U32" s="20"/>
      <c r="V32" s="20"/>
      <c r="W32" s="20">
        <v>335785563</v>
      </c>
      <c r="X32" s="20">
        <v>340330981</v>
      </c>
      <c r="Y32" s="20">
        <v>-4545418</v>
      </c>
      <c r="Z32" s="21">
        <v>-1.3355874879930487</v>
      </c>
      <c r="AA32" s="22">
        <v>342066276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/>
      <c r="P33" s="20"/>
      <c r="Q33" s="20"/>
      <c r="R33" s="20"/>
      <c r="S33" s="20"/>
      <c r="T33" s="20"/>
      <c r="U33" s="20"/>
      <c r="V33" s="20"/>
      <c r="W33" s="20">
        <v>7259392</v>
      </c>
      <c r="X33" s="20"/>
      <c r="Y33" s="20">
        <v>7259392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-148025</v>
      </c>
      <c r="Y34" s="20">
        <v>148025</v>
      </c>
      <c r="Z34" s="21">
        <v>-100</v>
      </c>
      <c r="AA34" s="22">
        <v>-296200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656618228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/>
      <c r="P35" s="20"/>
      <c r="Q35" s="20"/>
      <c r="R35" s="20"/>
      <c r="S35" s="20"/>
      <c r="T35" s="20"/>
      <c r="U35" s="20"/>
      <c r="V35" s="20"/>
      <c r="W35" s="20">
        <v>826402585</v>
      </c>
      <c r="X35" s="20">
        <v>659402333</v>
      </c>
      <c r="Y35" s="20">
        <v>167000252</v>
      </c>
      <c r="Z35" s="21">
        <v>25.326002599993835</v>
      </c>
      <c r="AA35" s="22">
        <v>656618228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997134191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1167966729</v>
      </c>
      <c r="X37" s="31">
        <f t="shared" si="3"/>
        <v>998331176</v>
      </c>
      <c r="Y37" s="31">
        <f t="shared" si="3"/>
        <v>169635553</v>
      </c>
      <c r="Z37" s="32">
        <f>+IF(X37&lt;&gt;0,+(Y37/X37)*100,0)</f>
        <v>16.991911810234804</v>
      </c>
      <c r="AA37" s="33">
        <f>SUM(AA29:AA36)</f>
        <v>997134191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-739093</v>
      </c>
      <c r="Y42" s="20">
        <v>739093</v>
      </c>
      <c r="Z42" s="21">
        <v>-100</v>
      </c>
      <c r="AA42" s="22">
        <v>-1478400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-739093</v>
      </c>
      <c r="Y43" s="36">
        <f t="shared" si="4"/>
        <v>739093</v>
      </c>
      <c r="Z43" s="37">
        <f>+IF(X43&lt;&gt;0,+(Y43/X43)*100,0)</f>
        <v>-100</v>
      </c>
      <c r="AA43" s="38">
        <f>SUM(AA39:AA42)</f>
        <v>-1478400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995655791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1167966729</v>
      </c>
      <c r="X44" s="31">
        <f t="shared" si="5"/>
        <v>997592083</v>
      </c>
      <c r="Y44" s="31">
        <f t="shared" si="5"/>
        <v>170374646</v>
      </c>
      <c r="Z44" s="32">
        <f>+IF(X44&lt;&gt;0,+(Y44/X44)*100,0)</f>
        <v>17.07858842340071</v>
      </c>
      <c r="AA44" s="33">
        <f>+AA37+AA43</f>
        <v>995655791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5783041339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6805358501</v>
      </c>
      <c r="X45" s="44">
        <f t="shared" si="6"/>
        <v>5657994294</v>
      </c>
      <c r="Y45" s="44">
        <f t="shared" si="6"/>
        <v>1147364207</v>
      </c>
      <c r="Z45" s="45">
        <f>+IF(X45&lt;&gt;0,+(Y45/X45)*100,0)</f>
        <v>20.278638460571059</v>
      </c>
      <c r="AA45" s="46">
        <f>+AA26-AA44</f>
        <v>5783041339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/>
      <c r="P47" s="20"/>
      <c r="Q47" s="20"/>
      <c r="R47" s="20"/>
      <c r="S47" s="20"/>
      <c r="T47" s="20"/>
      <c r="U47" s="20"/>
      <c r="V47" s="20"/>
      <c r="W47" s="20">
        <v>766447008</v>
      </c>
      <c r="X47" s="20">
        <v>773560449</v>
      </c>
      <c r="Y47" s="20">
        <v>-7113441</v>
      </c>
      <c r="Z47" s="47">
        <v>-0.9195714451528274</v>
      </c>
      <c r="AA47" s="22">
        <v>773560449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766447008</v>
      </c>
      <c r="X50" s="52">
        <f t="shared" si="7"/>
        <v>773560449</v>
      </c>
      <c r="Y50" s="52">
        <f t="shared" si="7"/>
        <v>-7113441</v>
      </c>
      <c r="Z50" s="53">
        <f>+IF(X50&lt;&gt;0,+(Y50/X50)*100,0)</f>
        <v>-0.9195714451528274</v>
      </c>
      <c r="AA50" s="54">
        <f>SUM(AA47:AA49)</f>
        <v>773560449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1725024</v>
      </c>
      <c r="G6" s="20">
        <v>4833581</v>
      </c>
      <c r="H6" s="20">
        <v>-5371159</v>
      </c>
      <c r="I6" s="20">
        <v>-5495649</v>
      </c>
      <c r="J6" s="20">
        <v>-6033227</v>
      </c>
      <c r="K6" s="20">
        <v>-420438</v>
      </c>
      <c r="L6" s="20">
        <v>-2471977</v>
      </c>
      <c r="M6" s="20">
        <v>-2192925</v>
      </c>
      <c r="N6" s="20">
        <v>-5085340</v>
      </c>
      <c r="O6" s="20"/>
      <c r="P6" s="20"/>
      <c r="Q6" s="20"/>
      <c r="R6" s="20"/>
      <c r="S6" s="20"/>
      <c r="T6" s="20"/>
      <c r="U6" s="20"/>
      <c r="V6" s="20"/>
      <c r="W6" s="20">
        <v>-11118567</v>
      </c>
      <c r="X6" s="20">
        <v>-1985762</v>
      </c>
      <c r="Y6" s="20">
        <v>-9132805</v>
      </c>
      <c r="Z6" s="21">
        <v>459.91438047459872</v>
      </c>
      <c r="AA6" s="22">
        <v>1725024</v>
      </c>
    </row>
    <row r="7" spans="1:27" ht="13.5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4106259</v>
      </c>
      <c r="G7" s="20">
        <v>2107227</v>
      </c>
      <c r="H7" s="20">
        <v>716891</v>
      </c>
      <c r="I7" s="20">
        <v>123198</v>
      </c>
      <c r="J7" s="20">
        <v>2947316</v>
      </c>
      <c r="K7" s="20">
        <v>-623433</v>
      </c>
      <c r="L7" s="20">
        <v>759733</v>
      </c>
      <c r="M7" s="20">
        <v>-230373</v>
      </c>
      <c r="N7" s="20">
        <v>-94073</v>
      </c>
      <c r="O7" s="20"/>
      <c r="P7" s="20"/>
      <c r="Q7" s="20"/>
      <c r="R7" s="20"/>
      <c r="S7" s="20"/>
      <c r="T7" s="20"/>
      <c r="U7" s="20"/>
      <c r="V7" s="20"/>
      <c r="W7" s="20">
        <v>2853243</v>
      </c>
      <c r="X7" s="20">
        <v>2407499</v>
      </c>
      <c r="Y7" s="20">
        <v>445744</v>
      </c>
      <c r="Z7" s="21">
        <v>18.514815582477915</v>
      </c>
      <c r="AA7" s="22">
        <v>4106259</v>
      </c>
    </row>
    <row r="8" spans="1:27" ht="13.5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673116</v>
      </c>
      <c r="G8" s="20">
        <v>1003254</v>
      </c>
      <c r="H8" s="20">
        <v>417608</v>
      </c>
      <c r="I8" s="20">
        <v>-173589</v>
      </c>
      <c r="J8" s="20">
        <v>1247273</v>
      </c>
      <c r="K8" s="20">
        <v>69599</v>
      </c>
      <c r="L8" s="20">
        <v>93711</v>
      </c>
      <c r="M8" s="20">
        <v>-126031</v>
      </c>
      <c r="N8" s="20">
        <v>37279</v>
      </c>
      <c r="O8" s="20"/>
      <c r="P8" s="20"/>
      <c r="Q8" s="20"/>
      <c r="R8" s="20"/>
      <c r="S8" s="20"/>
      <c r="T8" s="20"/>
      <c r="U8" s="20"/>
      <c r="V8" s="20"/>
      <c r="W8" s="20">
        <v>1284552</v>
      </c>
      <c r="X8" s="20">
        <v>673116</v>
      </c>
      <c r="Y8" s="20">
        <v>611436</v>
      </c>
      <c r="Z8" s="21">
        <v>90.83664628385003</v>
      </c>
      <c r="AA8" s="22">
        <v>673116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>
        <v>125869</v>
      </c>
      <c r="L10" s="20">
        <v>334571</v>
      </c>
      <c r="M10" s="20">
        <v>-24304</v>
      </c>
      <c r="N10" s="20">
        <v>436136</v>
      </c>
      <c r="O10" s="20"/>
      <c r="P10" s="20"/>
      <c r="Q10" s="20"/>
      <c r="R10" s="20"/>
      <c r="S10" s="20"/>
      <c r="T10" s="20"/>
      <c r="U10" s="20"/>
      <c r="V10" s="20"/>
      <c r="W10" s="20">
        <v>-18527581</v>
      </c>
      <c r="X10" s="20">
        <v>-13689800</v>
      </c>
      <c r="Y10" s="20">
        <v>-4837781</v>
      </c>
      <c r="Z10" s="21">
        <v>35.338580549021898</v>
      </c>
      <c r="AA10" s="22">
        <v>-13689800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-7185401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-848403</v>
      </c>
      <c r="L13" s="31">
        <f t="shared" si="0"/>
        <v>-1283962</v>
      </c>
      <c r="M13" s="31">
        <f t="shared" si="0"/>
        <v>-2573633</v>
      </c>
      <c r="N13" s="31">
        <f t="shared" si="0"/>
        <v>-4705998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-25508353</v>
      </c>
      <c r="X13" s="31">
        <f t="shared" si="0"/>
        <v>-12594947</v>
      </c>
      <c r="Y13" s="31">
        <f t="shared" si="0"/>
        <v>-12913406</v>
      </c>
      <c r="Z13" s="32">
        <f>+IF(X13&lt;&gt;0,+(Y13/X13)*100,0)</f>
        <v>102.52846637623803</v>
      </c>
      <c r="AA13" s="33">
        <f>SUM(AA6:AA12)</f>
        <v>-7185401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-52282873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>
        <v>-4407679</v>
      </c>
      <c r="L17" s="24">
        <v>-3661177</v>
      </c>
      <c r="M17" s="20">
        <v>2565384</v>
      </c>
      <c r="N17" s="24">
        <v>-5503472</v>
      </c>
      <c r="O17" s="24"/>
      <c r="P17" s="24"/>
      <c r="Q17" s="20"/>
      <c r="R17" s="24"/>
      <c r="S17" s="24"/>
      <c r="T17" s="20"/>
      <c r="U17" s="24"/>
      <c r="V17" s="24"/>
      <c r="W17" s="24">
        <v>-17649230</v>
      </c>
      <c r="X17" s="20">
        <v>-50494863</v>
      </c>
      <c r="Y17" s="24">
        <v>32845633</v>
      </c>
      <c r="Z17" s="25">
        <v>-65.047474235151398</v>
      </c>
      <c r="AA17" s="26">
        <v>-52282873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-52282873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-4407679</v>
      </c>
      <c r="L25" s="36">
        <f t="shared" si="1"/>
        <v>-3661177</v>
      </c>
      <c r="M25" s="36">
        <f t="shared" si="1"/>
        <v>2565384</v>
      </c>
      <c r="N25" s="36">
        <f t="shared" si="1"/>
        <v>-5503472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-17649230</v>
      </c>
      <c r="X25" s="36">
        <f t="shared" si="1"/>
        <v>-50494863</v>
      </c>
      <c r="Y25" s="36">
        <f t="shared" si="1"/>
        <v>32845633</v>
      </c>
      <c r="Z25" s="37">
        <f>+IF(X25&lt;&gt;0,+(Y25/X25)*100,0)</f>
        <v>-65.047474235151398</v>
      </c>
      <c r="AA25" s="38">
        <f>SUM(AA15:AA24)</f>
        <v>-52282873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-59468274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-5256082</v>
      </c>
      <c r="L26" s="31">
        <f t="shared" si="2"/>
        <v>-4945139</v>
      </c>
      <c r="M26" s="31">
        <f t="shared" si="2"/>
        <v>-8249</v>
      </c>
      <c r="N26" s="31">
        <f t="shared" si="2"/>
        <v>-10209470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-43157583</v>
      </c>
      <c r="X26" s="31">
        <f t="shared" si="2"/>
        <v>-63089810</v>
      </c>
      <c r="Y26" s="31">
        <f t="shared" si="2"/>
        <v>19932227</v>
      </c>
      <c r="Z26" s="32">
        <f>+IF(X26&lt;&gt;0,+(Y26/X26)*100,0)</f>
        <v>-31.593417383884976</v>
      </c>
      <c r="AA26" s="33">
        <f>+AA13+AA25</f>
        <v>-59468274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1073974</v>
      </c>
      <c r="X33" s="20"/>
      <c r="Y33" s="20">
        <v>1073974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1073974</v>
      </c>
      <c r="X37" s="31">
        <f t="shared" si="3"/>
        <v>0</v>
      </c>
      <c r="Y37" s="31">
        <f t="shared" si="3"/>
        <v>1073974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1073974</v>
      </c>
      <c r="X44" s="31">
        <f t="shared" si="5"/>
        <v>0</v>
      </c>
      <c r="Y44" s="31">
        <f t="shared" si="5"/>
        <v>1073974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-59468274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-5256082</v>
      </c>
      <c r="L45" s="44">
        <f t="shared" si="6"/>
        <v>-4945139</v>
      </c>
      <c r="M45" s="44">
        <f t="shared" si="6"/>
        <v>-8249</v>
      </c>
      <c r="N45" s="44">
        <f t="shared" si="6"/>
        <v>-10209470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-44231557</v>
      </c>
      <c r="X45" s="44">
        <f t="shared" si="6"/>
        <v>-63089810</v>
      </c>
      <c r="Y45" s="44">
        <f t="shared" si="6"/>
        <v>18858253</v>
      </c>
      <c r="Z45" s="45">
        <f>+IF(X45&lt;&gt;0,+(Y45/X45)*100,0)</f>
        <v>-29.891123463519705</v>
      </c>
      <c r="AA45" s="46">
        <f>+AA26-AA44</f>
        <v>-59468274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35946069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32324533</v>
      </c>
      <c r="Y47" s="20">
        <v>2074597</v>
      </c>
      <c r="Z47" s="47">
        <v>6.418026209380967</v>
      </c>
      <c r="AA47" s="22">
        <v>35946069</v>
      </c>
    </row>
    <row r="48" spans="1:27" ht="13.5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40754840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37133304</v>
      </c>
      <c r="Y50" s="52">
        <f t="shared" si="7"/>
        <v>2074598</v>
      </c>
      <c r="Z50" s="53">
        <f>+IF(X50&lt;&gt;0,+(Y50/X50)*100,0)</f>
        <v>5.5868931027521818</v>
      </c>
      <c r="AA50" s="54">
        <f>SUM(AA47:AA49)</f>
        <v>40754840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2255809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1127904</v>
      </c>
      <c r="Y6" s="20">
        <v>-1127904</v>
      </c>
      <c r="Z6" s="21">
        <v>-100</v>
      </c>
      <c r="AA6" s="22">
        <v>2255809</v>
      </c>
    </row>
    <row r="7" spans="1:27" ht="13.5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3020957</v>
      </c>
      <c r="G7" s="20">
        <v>401381</v>
      </c>
      <c r="H7" s="20">
        <v>122402</v>
      </c>
      <c r="I7" s="20">
        <v>130944</v>
      </c>
      <c r="J7" s="20">
        <v>654727</v>
      </c>
      <c r="K7" s="20">
        <v>97626</v>
      </c>
      <c r="L7" s="20">
        <v>115363</v>
      </c>
      <c r="M7" s="20">
        <v>106433</v>
      </c>
      <c r="N7" s="20">
        <v>319422</v>
      </c>
      <c r="O7" s="20"/>
      <c r="P7" s="20"/>
      <c r="Q7" s="20"/>
      <c r="R7" s="20"/>
      <c r="S7" s="20"/>
      <c r="T7" s="20"/>
      <c r="U7" s="20"/>
      <c r="V7" s="20"/>
      <c r="W7" s="20">
        <v>974149</v>
      </c>
      <c r="X7" s="20">
        <v>1510470</v>
      </c>
      <c r="Y7" s="20">
        <v>-536321</v>
      </c>
      <c r="Z7" s="21">
        <v>-35.506895204803804</v>
      </c>
      <c r="AA7" s="22">
        <v>3020957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4730616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2365302</v>
      </c>
      <c r="Y11" s="24">
        <v>-2365302</v>
      </c>
      <c r="Z11" s="25">
        <v>-100</v>
      </c>
      <c r="AA11" s="26">
        <v>4730616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10007382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97626</v>
      </c>
      <c r="L13" s="31">
        <f t="shared" si="0"/>
        <v>115363</v>
      </c>
      <c r="M13" s="31">
        <f t="shared" si="0"/>
        <v>106433</v>
      </c>
      <c r="N13" s="31">
        <f t="shared" si="0"/>
        <v>319422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974149</v>
      </c>
      <c r="X13" s="31">
        <f t="shared" si="0"/>
        <v>5003676</v>
      </c>
      <c r="Y13" s="31">
        <f t="shared" si="0"/>
        <v>-4029527</v>
      </c>
      <c r="Z13" s="32">
        <f>+IF(X13&lt;&gt;0,+(Y13/X13)*100,0)</f>
        <v>-80.531333363710999</v>
      </c>
      <c r="AA13" s="33">
        <f>SUM(AA6:AA12)</f>
        <v>10007382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274893</v>
      </c>
      <c r="G17" s="24">
        <v>5429680</v>
      </c>
      <c r="H17" s="24"/>
      <c r="I17" s="24">
        <v>1264960</v>
      </c>
      <c r="J17" s="20">
        <v>6694640</v>
      </c>
      <c r="K17" s="24"/>
      <c r="L17" s="24">
        <v>-2309083</v>
      </c>
      <c r="M17" s="20">
        <v>-255934</v>
      </c>
      <c r="N17" s="24">
        <v>-2565017</v>
      </c>
      <c r="O17" s="24"/>
      <c r="P17" s="24"/>
      <c r="Q17" s="20"/>
      <c r="R17" s="24"/>
      <c r="S17" s="24"/>
      <c r="T17" s="20"/>
      <c r="U17" s="24"/>
      <c r="V17" s="24"/>
      <c r="W17" s="24">
        <v>4129623</v>
      </c>
      <c r="X17" s="20">
        <v>137448</v>
      </c>
      <c r="Y17" s="24">
        <v>3992175</v>
      </c>
      <c r="Z17" s="25">
        <v>2904.4984284965954</v>
      </c>
      <c r="AA17" s="26">
        <v>274893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274893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-2309083</v>
      </c>
      <c r="M25" s="36">
        <f t="shared" si="1"/>
        <v>-255934</v>
      </c>
      <c r="N25" s="36">
        <f t="shared" si="1"/>
        <v>-2565017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4129623</v>
      </c>
      <c r="X25" s="36">
        <f t="shared" si="1"/>
        <v>137448</v>
      </c>
      <c r="Y25" s="36">
        <f t="shared" si="1"/>
        <v>3992175</v>
      </c>
      <c r="Z25" s="37">
        <f>+IF(X25&lt;&gt;0,+(Y25/X25)*100,0)</f>
        <v>2904.4984284965954</v>
      </c>
      <c r="AA25" s="38">
        <f>SUM(AA15:AA24)</f>
        <v>274893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10282275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97626</v>
      </c>
      <c r="L26" s="31">
        <f t="shared" si="2"/>
        <v>-2193720</v>
      </c>
      <c r="M26" s="31">
        <f t="shared" si="2"/>
        <v>-149501</v>
      </c>
      <c r="N26" s="31">
        <f t="shared" si="2"/>
        <v>-2245595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5103772</v>
      </c>
      <c r="X26" s="31">
        <f t="shared" si="2"/>
        <v>5141124</v>
      </c>
      <c r="Y26" s="31">
        <f t="shared" si="2"/>
        <v>-37352</v>
      </c>
      <c r="Z26" s="32">
        <f>+IF(X26&lt;&gt;0,+(Y26/X26)*100,0)</f>
        <v>-0.72653373075615368</v>
      </c>
      <c r="AA26" s="33">
        <f>+AA13+AA25</f>
        <v>10282275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>
        <v>5603464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2801736</v>
      </c>
      <c r="Y35" s="20">
        <v>-2801736</v>
      </c>
      <c r="Z35" s="21">
        <v>-100</v>
      </c>
      <c r="AA35" s="22">
        <v>5603464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5603464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2801736</v>
      </c>
      <c r="Y37" s="31">
        <f t="shared" si="3"/>
        <v>17478264</v>
      </c>
      <c r="Z37" s="32">
        <f>+IF(X37&lt;&gt;0,+(Y37/X37)*100,0)</f>
        <v>623.83693538577506</v>
      </c>
      <c r="AA37" s="33">
        <f>SUM(AA29:AA36)</f>
        <v>5603464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5603464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2801736</v>
      </c>
      <c r="Y44" s="31">
        <f t="shared" si="5"/>
        <v>17478264</v>
      </c>
      <c r="Z44" s="32">
        <f>+IF(X44&lt;&gt;0,+(Y44/X44)*100,0)</f>
        <v>623.83693538577506</v>
      </c>
      <c r="AA44" s="33">
        <f>+AA37+AA43</f>
        <v>5603464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4678811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97626</v>
      </c>
      <c r="L45" s="44">
        <f t="shared" si="6"/>
        <v>-2193720</v>
      </c>
      <c r="M45" s="44">
        <f t="shared" si="6"/>
        <v>-149501</v>
      </c>
      <c r="N45" s="44">
        <f t="shared" si="6"/>
        <v>-2245595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-15176228</v>
      </c>
      <c r="X45" s="44">
        <f t="shared" si="6"/>
        <v>2339388</v>
      </c>
      <c r="Y45" s="44">
        <f t="shared" si="6"/>
        <v>-17515616</v>
      </c>
      <c r="Z45" s="45">
        <f>+IF(X45&lt;&gt;0,+(Y45/X45)*100,0)</f>
        <v>-748.72641904634895</v>
      </c>
      <c r="AA45" s="46">
        <f>+AA26-AA44</f>
        <v>4678811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-18505448</v>
      </c>
      <c r="G6" s="20">
        <v>3724919</v>
      </c>
      <c r="H6" s="20">
        <v>2106382</v>
      </c>
      <c r="I6" s="20">
        <v>-301271</v>
      </c>
      <c r="J6" s="20">
        <v>5530030</v>
      </c>
      <c r="K6" s="20">
        <v>876556</v>
      </c>
      <c r="L6" s="20">
        <v>2533656</v>
      </c>
      <c r="M6" s="20">
        <v>-635481</v>
      </c>
      <c r="N6" s="20">
        <v>2774731</v>
      </c>
      <c r="O6" s="20"/>
      <c r="P6" s="20"/>
      <c r="Q6" s="20"/>
      <c r="R6" s="20"/>
      <c r="S6" s="20"/>
      <c r="T6" s="20"/>
      <c r="U6" s="20"/>
      <c r="V6" s="20"/>
      <c r="W6" s="20">
        <v>8304761</v>
      </c>
      <c r="X6" s="20">
        <v>-9252726</v>
      </c>
      <c r="Y6" s="20">
        <v>17557487</v>
      </c>
      <c r="Z6" s="21">
        <v>-189.7547490328796</v>
      </c>
      <c r="AA6" s="22">
        <v>-18505448</v>
      </c>
    </row>
    <row r="7" spans="1:27" ht="13.5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873806</v>
      </c>
      <c r="G7" s="20">
        <v>636404</v>
      </c>
      <c r="H7" s="20">
        <v>628358</v>
      </c>
      <c r="I7" s="20">
        <v>492921</v>
      </c>
      <c r="J7" s="20">
        <v>1757683</v>
      </c>
      <c r="K7" s="20">
        <v>358388</v>
      </c>
      <c r="L7" s="20">
        <v>470571</v>
      </c>
      <c r="M7" s="20">
        <v>789565</v>
      </c>
      <c r="N7" s="20">
        <v>1618524</v>
      </c>
      <c r="O7" s="20"/>
      <c r="P7" s="20"/>
      <c r="Q7" s="20"/>
      <c r="R7" s="20"/>
      <c r="S7" s="20"/>
      <c r="T7" s="20"/>
      <c r="U7" s="20"/>
      <c r="V7" s="20"/>
      <c r="W7" s="20">
        <v>3376207</v>
      </c>
      <c r="X7" s="20">
        <v>436908</v>
      </c>
      <c r="Y7" s="20">
        <v>2939299</v>
      </c>
      <c r="Z7" s="21">
        <v>672.75009841888914</v>
      </c>
      <c r="AA7" s="22">
        <v>873806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5157260</v>
      </c>
      <c r="G11" s="24"/>
      <c r="H11" s="24"/>
      <c r="I11" s="24">
        <v>191265</v>
      </c>
      <c r="J11" s="20">
        <v>191265</v>
      </c>
      <c r="K11" s="24"/>
      <c r="L11" s="24">
        <v>343175</v>
      </c>
      <c r="M11" s="20">
        <v>240000</v>
      </c>
      <c r="N11" s="24">
        <v>583175</v>
      </c>
      <c r="O11" s="24"/>
      <c r="P11" s="24"/>
      <c r="Q11" s="20"/>
      <c r="R11" s="24"/>
      <c r="S11" s="24"/>
      <c r="T11" s="20"/>
      <c r="U11" s="24"/>
      <c r="V11" s="24"/>
      <c r="W11" s="24">
        <v>774440</v>
      </c>
      <c r="X11" s="20">
        <v>2578632</v>
      </c>
      <c r="Y11" s="24">
        <v>-1804192</v>
      </c>
      <c r="Z11" s="25">
        <v>-69.967021273295288</v>
      </c>
      <c r="AA11" s="26">
        <v>5157260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-12474382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1234944</v>
      </c>
      <c r="L13" s="31">
        <f t="shared" si="0"/>
        <v>3347402</v>
      </c>
      <c r="M13" s="31">
        <f t="shared" si="0"/>
        <v>394084</v>
      </c>
      <c r="N13" s="31">
        <f t="shared" si="0"/>
        <v>4976430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12455408</v>
      </c>
      <c r="X13" s="31">
        <f t="shared" si="0"/>
        <v>-6237186</v>
      </c>
      <c r="Y13" s="31">
        <f t="shared" si="0"/>
        <v>18692594</v>
      </c>
      <c r="Z13" s="32">
        <f>+IF(X13&lt;&gt;0,+(Y13/X13)*100,0)</f>
        <v>-299.69595262991999</v>
      </c>
      <c r="AA13" s="33">
        <f>SUM(AA6:AA12)</f>
        <v>-12474382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>
        <v>-53339</v>
      </c>
      <c r="L17" s="24">
        <v>2234493</v>
      </c>
      <c r="M17" s="20">
        <v>1546661</v>
      </c>
      <c r="N17" s="24">
        <v>3727815</v>
      </c>
      <c r="O17" s="24"/>
      <c r="P17" s="24"/>
      <c r="Q17" s="20"/>
      <c r="R17" s="24"/>
      <c r="S17" s="24"/>
      <c r="T17" s="20"/>
      <c r="U17" s="24"/>
      <c r="V17" s="24"/>
      <c r="W17" s="24">
        <v>4842899</v>
      </c>
      <c r="X17" s="20">
        <v>2951010</v>
      </c>
      <c r="Y17" s="24">
        <v>1891889</v>
      </c>
      <c r="Z17" s="25">
        <v>64.109881023785078</v>
      </c>
      <c r="AA17" s="26">
        <v>5902034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-53339</v>
      </c>
      <c r="L25" s="36">
        <f t="shared" si="1"/>
        <v>2234493</v>
      </c>
      <c r="M25" s="36">
        <f t="shared" si="1"/>
        <v>1546661</v>
      </c>
      <c r="N25" s="36">
        <f t="shared" si="1"/>
        <v>3727815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4842899</v>
      </c>
      <c r="X25" s="36">
        <f t="shared" si="1"/>
        <v>2951010</v>
      </c>
      <c r="Y25" s="36">
        <f t="shared" si="1"/>
        <v>1891889</v>
      </c>
      <c r="Z25" s="37">
        <f>+IF(X25&lt;&gt;0,+(Y25/X25)*100,0)</f>
        <v>64.109881023785078</v>
      </c>
      <c r="AA25" s="38">
        <f>SUM(AA15:AA24)</f>
        <v>5902034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-6572348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1181605</v>
      </c>
      <c r="L26" s="31">
        <f t="shared" si="2"/>
        <v>5581895</v>
      </c>
      <c r="M26" s="31">
        <f t="shared" si="2"/>
        <v>1940745</v>
      </c>
      <c r="N26" s="31">
        <f t="shared" si="2"/>
        <v>8704245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17298307</v>
      </c>
      <c r="X26" s="31">
        <f t="shared" si="2"/>
        <v>-3286176</v>
      </c>
      <c r="Y26" s="31">
        <f t="shared" si="2"/>
        <v>20584483</v>
      </c>
      <c r="Z26" s="32">
        <f>+IF(X26&lt;&gt;0,+(Y26/X26)*100,0)</f>
        <v>-626.39624292795031</v>
      </c>
      <c r="AA26" s="33">
        <f>+AA13+AA25</f>
        <v>-6572348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>
        <v>-999</v>
      </c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-701910</v>
      </c>
      <c r="X32" s="20">
        <v>-504</v>
      </c>
      <c r="Y32" s="20">
        <v>-701406</v>
      </c>
      <c r="Z32" s="21">
        <v>139167.85714285713</v>
      </c>
      <c r="AA32" s="22">
        <v>-999</v>
      </c>
    </row>
    <row r="33" spans="1:27" ht="13.5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>
        <v>-253203</v>
      </c>
      <c r="L33" s="20">
        <v>1278293</v>
      </c>
      <c r="M33" s="20">
        <v>-1979899</v>
      </c>
      <c r="N33" s="20">
        <v>-954809</v>
      </c>
      <c r="O33" s="20"/>
      <c r="P33" s="20"/>
      <c r="Q33" s="20"/>
      <c r="R33" s="20"/>
      <c r="S33" s="20"/>
      <c r="T33" s="20"/>
      <c r="U33" s="20"/>
      <c r="V33" s="20"/>
      <c r="W33" s="20">
        <v>1393826</v>
      </c>
      <c r="X33" s="20"/>
      <c r="Y33" s="20">
        <v>1393826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2699943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1349970</v>
      </c>
      <c r="Y35" s="20">
        <v>-1349970</v>
      </c>
      <c r="Z35" s="21">
        <v>-100</v>
      </c>
      <c r="AA35" s="22">
        <v>2699943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2698944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-253203</v>
      </c>
      <c r="L37" s="31">
        <f t="shared" si="3"/>
        <v>1278293</v>
      </c>
      <c r="M37" s="31">
        <f t="shared" si="3"/>
        <v>-1979899</v>
      </c>
      <c r="N37" s="31">
        <f t="shared" si="3"/>
        <v>-954809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691916</v>
      </c>
      <c r="X37" s="31">
        <f t="shared" si="3"/>
        <v>1349466</v>
      </c>
      <c r="Y37" s="31">
        <f t="shared" si="3"/>
        <v>-657550</v>
      </c>
      <c r="Z37" s="32">
        <f>+IF(X37&lt;&gt;0,+(Y37/X37)*100,0)</f>
        <v>-48.726681516985238</v>
      </c>
      <c r="AA37" s="33">
        <f>SUM(AA29:AA36)</f>
        <v>2698944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2698944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-253203</v>
      </c>
      <c r="L44" s="31">
        <f t="shared" si="5"/>
        <v>1278293</v>
      </c>
      <c r="M44" s="31">
        <f t="shared" si="5"/>
        <v>-1979899</v>
      </c>
      <c r="N44" s="31">
        <f t="shared" si="5"/>
        <v>-954809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691916</v>
      </c>
      <c r="X44" s="31">
        <f t="shared" si="5"/>
        <v>1349466</v>
      </c>
      <c r="Y44" s="31">
        <f t="shared" si="5"/>
        <v>-657550</v>
      </c>
      <c r="Z44" s="32">
        <f>+IF(X44&lt;&gt;0,+(Y44/X44)*100,0)</f>
        <v>-48.726681516985238</v>
      </c>
      <c r="AA44" s="33">
        <f>+AA37+AA43</f>
        <v>2698944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-9271292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1434808</v>
      </c>
      <c r="L45" s="44">
        <f t="shared" si="6"/>
        <v>4303602</v>
      </c>
      <c r="M45" s="44">
        <f t="shared" si="6"/>
        <v>3920644</v>
      </c>
      <c r="N45" s="44">
        <f t="shared" si="6"/>
        <v>9659054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16606391</v>
      </c>
      <c r="X45" s="44">
        <f t="shared" si="6"/>
        <v>-4635642</v>
      </c>
      <c r="Y45" s="44">
        <f t="shared" si="6"/>
        <v>21242033</v>
      </c>
      <c r="Z45" s="45">
        <f>+IF(X45&lt;&gt;0,+(Y45/X45)*100,0)</f>
        <v>-458.23281866891358</v>
      </c>
      <c r="AA45" s="46">
        <f>+AA26-AA44</f>
        <v>-9271292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54833787</v>
      </c>
      <c r="D6" s="18"/>
      <c r="E6" s="19">
        <v>-21946783</v>
      </c>
      <c r="F6" s="20">
        <v>-21946783</v>
      </c>
      <c r="G6" s="20">
        <v>5983748</v>
      </c>
      <c r="H6" s="20">
        <v>919939</v>
      </c>
      <c r="I6" s="20">
        <v>11819582</v>
      </c>
      <c r="J6" s="20">
        <v>18723269</v>
      </c>
      <c r="K6" s="20">
        <v>6311484</v>
      </c>
      <c r="L6" s="20">
        <v>4848748</v>
      </c>
      <c r="M6" s="20">
        <v>-53996654</v>
      </c>
      <c r="N6" s="20">
        <v>-42836422</v>
      </c>
      <c r="O6" s="20"/>
      <c r="P6" s="20"/>
      <c r="Q6" s="20"/>
      <c r="R6" s="20"/>
      <c r="S6" s="20"/>
      <c r="T6" s="20"/>
      <c r="U6" s="20"/>
      <c r="V6" s="20"/>
      <c r="W6" s="20">
        <v>-24113153</v>
      </c>
      <c r="X6" s="20">
        <v>-10973400</v>
      </c>
      <c r="Y6" s="20">
        <v>-13139753</v>
      </c>
      <c r="Z6" s="21">
        <v>119.74185758288225</v>
      </c>
      <c r="AA6" s="22">
        <v>-21946783</v>
      </c>
    </row>
    <row r="7" spans="1:27" ht="13.5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19184829</v>
      </c>
      <c r="G7" s="20">
        <v>6551335</v>
      </c>
      <c r="H7" s="20">
        <v>7473000</v>
      </c>
      <c r="I7" s="20">
        <v>5974877</v>
      </c>
      <c r="J7" s="20">
        <v>19999212</v>
      </c>
      <c r="K7" s="20">
        <v>4507195</v>
      </c>
      <c r="L7" s="20">
        <v>4778106</v>
      </c>
      <c r="M7" s="20">
        <v>-162195122</v>
      </c>
      <c r="N7" s="20">
        <v>-152909821</v>
      </c>
      <c r="O7" s="20"/>
      <c r="P7" s="20"/>
      <c r="Q7" s="20"/>
      <c r="R7" s="20"/>
      <c r="S7" s="20"/>
      <c r="T7" s="20"/>
      <c r="U7" s="20"/>
      <c r="V7" s="20"/>
      <c r="W7" s="20">
        <v>-132910609</v>
      </c>
      <c r="X7" s="20">
        <v>9592416</v>
      </c>
      <c r="Y7" s="20">
        <v>-142503025</v>
      </c>
      <c r="Z7" s="21">
        <v>-1485.580118710448</v>
      </c>
      <c r="AA7" s="22">
        <v>19184829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14697096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7348548</v>
      </c>
      <c r="Y11" s="24">
        <v>-7348548</v>
      </c>
      <c r="Z11" s="25">
        <v>-100</v>
      </c>
      <c r="AA11" s="26">
        <v>14697096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231154325</v>
      </c>
      <c r="D13" s="29">
        <f>SUM(D6:D12)</f>
        <v>0</v>
      </c>
      <c r="E13" s="30">
        <f t="shared" si="0"/>
        <v>11935142</v>
      </c>
      <c r="F13" s="31">
        <f t="shared" si="0"/>
        <v>11935142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10818679</v>
      </c>
      <c r="L13" s="31">
        <f t="shared" si="0"/>
        <v>9626854</v>
      </c>
      <c r="M13" s="31">
        <f t="shared" si="0"/>
        <v>-216191776</v>
      </c>
      <c r="N13" s="31">
        <f t="shared" si="0"/>
        <v>-195746243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-157023762</v>
      </c>
      <c r="X13" s="31">
        <f t="shared" si="0"/>
        <v>5967564</v>
      </c>
      <c r="Y13" s="31">
        <f t="shared" si="0"/>
        <v>-162991326</v>
      </c>
      <c r="Z13" s="32">
        <f>+IF(X13&lt;&gt;0,+(Y13/X13)*100,0)</f>
        <v>-2731.2874399000998</v>
      </c>
      <c r="AA13" s="33">
        <f>SUM(AA6:AA12)</f>
        <v>11935142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5091526</v>
      </c>
      <c r="G17" s="24"/>
      <c r="H17" s="24">
        <v>-186293</v>
      </c>
      <c r="I17" s="24">
        <v>379678</v>
      </c>
      <c r="J17" s="20">
        <v>193385</v>
      </c>
      <c r="K17" s="24">
        <v>-33650</v>
      </c>
      <c r="L17" s="24">
        <v>-90142</v>
      </c>
      <c r="M17" s="20">
        <v>-18267020</v>
      </c>
      <c r="N17" s="24">
        <v>-18390812</v>
      </c>
      <c r="O17" s="24"/>
      <c r="P17" s="24"/>
      <c r="Q17" s="20"/>
      <c r="R17" s="24"/>
      <c r="S17" s="24"/>
      <c r="T17" s="20"/>
      <c r="U17" s="24"/>
      <c r="V17" s="24"/>
      <c r="W17" s="24">
        <v>-18197427</v>
      </c>
      <c r="X17" s="20">
        <v>2545770</v>
      </c>
      <c r="Y17" s="24">
        <v>-20743197</v>
      </c>
      <c r="Z17" s="25">
        <v>-814.81033243380205</v>
      </c>
      <c r="AA17" s="26">
        <v>5091526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5091526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-33650</v>
      </c>
      <c r="L25" s="36">
        <f t="shared" si="1"/>
        <v>-90142</v>
      </c>
      <c r="M25" s="36">
        <f t="shared" si="1"/>
        <v>-18267020</v>
      </c>
      <c r="N25" s="36">
        <f t="shared" si="1"/>
        <v>-18390812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-18197427</v>
      </c>
      <c r="X25" s="36">
        <f t="shared" si="1"/>
        <v>2545770</v>
      </c>
      <c r="Y25" s="36">
        <f t="shared" si="1"/>
        <v>-20743197</v>
      </c>
      <c r="Z25" s="37">
        <f>+IF(X25&lt;&gt;0,+(Y25/X25)*100,0)</f>
        <v>-814.81033243380205</v>
      </c>
      <c r="AA25" s="38">
        <f>SUM(AA15:AA24)</f>
        <v>5091526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257293335</v>
      </c>
      <c r="D26" s="29">
        <f>+D13+D25</f>
        <v>0</v>
      </c>
      <c r="E26" s="30">
        <f t="shared" si="2"/>
        <v>17026668</v>
      </c>
      <c r="F26" s="31">
        <f t="shared" si="2"/>
        <v>17026668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10785029</v>
      </c>
      <c r="L26" s="31">
        <f t="shared" si="2"/>
        <v>9536712</v>
      </c>
      <c r="M26" s="31">
        <f t="shared" si="2"/>
        <v>-234458796</v>
      </c>
      <c r="N26" s="31">
        <f t="shared" si="2"/>
        <v>-214137055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-175221189</v>
      </c>
      <c r="X26" s="31">
        <f t="shared" si="2"/>
        <v>8513334</v>
      </c>
      <c r="Y26" s="31">
        <f t="shared" si="2"/>
        <v>-183734523</v>
      </c>
      <c r="Z26" s="32">
        <f>+IF(X26&lt;&gt;0,+(Y26/X26)*100,0)</f>
        <v>-2158.197047126308</v>
      </c>
      <c r="AA26" s="33">
        <f>+AA13+AA25</f>
        <v>17026668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-1168238</v>
      </c>
      <c r="N30" s="20">
        <v>-1168238</v>
      </c>
      <c r="O30" s="20"/>
      <c r="P30" s="20"/>
      <c r="Q30" s="20"/>
      <c r="R30" s="20"/>
      <c r="S30" s="20"/>
      <c r="T30" s="20"/>
      <c r="U30" s="20"/>
      <c r="V30" s="20"/>
      <c r="W30" s="20">
        <v>-1168238</v>
      </c>
      <c r="X30" s="20"/>
      <c r="Y30" s="20">
        <v>-1168238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185196</v>
      </c>
      <c r="N31" s="20">
        <v>185196</v>
      </c>
      <c r="O31" s="20"/>
      <c r="P31" s="20"/>
      <c r="Q31" s="20"/>
      <c r="R31" s="20"/>
      <c r="S31" s="20"/>
      <c r="T31" s="20"/>
      <c r="U31" s="20"/>
      <c r="V31" s="20"/>
      <c r="W31" s="20">
        <v>185196</v>
      </c>
      <c r="X31" s="20"/>
      <c r="Y31" s="20">
        <v>185196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288225</v>
      </c>
      <c r="N33" s="20">
        <v>288225</v>
      </c>
      <c r="O33" s="20"/>
      <c r="P33" s="20"/>
      <c r="Q33" s="20"/>
      <c r="R33" s="20"/>
      <c r="S33" s="20"/>
      <c r="T33" s="20"/>
      <c r="U33" s="20"/>
      <c r="V33" s="20"/>
      <c r="W33" s="20">
        <v>288225</v>
      </c>
      <c r="X33" s="20"/>
      <c r="Y33" s="20">
        <v>288225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12084737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6042366</v>
      </c>
      <c r="Y35" s="20">
        <v>-6042366</v>
      </c>
      <c r="Z35" s="21">
        <v>-100</v>
      </c>
      <c r="AA35" s="22">
        <v>12084737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12084737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-694817</v>
      </c>
      <c r="N37" s="31">
        <f t="shared" si="3"/>
        <v>-694817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-694817</v>
      </c>
      <c r="X37" s="31">
        <f t="shared" si="3"/>
        <v>6042366</v>
      </c>
      <c r="Y37" s="31">
        <f t="shared" si="3"/>
        <v>-6737183</v>
      </c>
      <c r="Z37" s="32">
        <f>+IF(X37&lt;&gt;0,+(Y37/X37)*100,0)</f>
        <v>-111.49908827105143</v>
      </c>
      <c r="AA37" s="33">
        <f>SUM(AA29:AA36)</f>
        <v>12084737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12084737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-694817</v>
      </c>
      <c r="N44" s="31">
        <f t="shared" si="5"/>
        <v>-694817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-694817</v>
      </c>
      <c r="X44" s="31">
        <f t="shared" si="5"/>
        <v>6042366</v>
      </c>
      <c r="Y44" s="31">
        <f t="shared" si="5"/>
        <v>-6737183</v>
      </c>
      <c r="Z44" s="32">
        <f>+IF(X44&lt;&gt;0,+(Y44/X44)*100,0)</f>
        <v>-111.49908827105143</v>
      </c>
      <c r="AA44" s="33">
        <f>+AA37+AA43</f>
        <v>12084737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257113631</v>
      </c>
      <c r="D45" s="42">
        <f t="shared" si="6"/>
        <v>0</v>
      </c>
      <c r="E45" s="43">
        <f t="shared" si="6"/>
        <v>4941931</v>
      </c>
      <c r="F45" s="44">
        <f t="shared" si="6"/>
        <v>4941931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10785029</v>
      </c>
      <c r="L45" s="44">
        <f t="shared" si="6"/>
        <v>9536712</v>
      </c>
      <c r="M45" s="44">
        <f t="shared" si="6"/>
        <v>-233763979</v>
      </c>
      <c r="N45" s="44">
        <f t="shared" si="6"/>
        <v>-213442238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-174526372</v>
      </c>
      <c r="X45" s="44">
        <f t="shared" si="6"/>
        <v>2470968</v>
      </c>
      <c r="Y45" s="44">
        <f t="shared" si="6"/>
        <v>-176997340</v>
      </c>
      <c r="Z45" s="45">
        <f>+IF(X45&lt;&gt;0,+(Y45/X45)*100,0)</f>
        <v>-7163.0769803574949</v>
      </c>
      <c r="AA45" s="46">
        <f>+AA26-AA44</f>
        <v>4941931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9836630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4918314</v>
      </c>
      <c r="Y47" s="20">
        <v>-4918314</v>
      </c>
      <c r="Z47" s="47">
        <v>-100</v>
      </c>
      <c r="AA47" s="22">
        <v>9836630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9836630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4918314</v>
      </c>
      <c r="Y50" s="52">
        <f t="shared" si="7"/>
        <v>-4918314</v>
      </c>
      <c r="Z50" s="53">
        <f>+IF(X50&lt;&gt;0,+(Y50/X50)*100,0)</f>
        <v>-100</v>
      </c>
      <c r="AA50" s="54">
        <f>SUM(AA47:AA49)</f>
        <v>9836630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-569995139</v>
      </c>
      <c r="G6" s="20">
        <v>875024932</v>
      </c>
      <c r="H6" s="20">
        <v>-80780697</v>
      </c>
      <c r="I6" s="20">
        <v>-58225440</v>
      </c>
      <c r="J6" s="20">
        <v>736018795</v>
      </c>
      <c r="K6" s="20">
        <v>-3478583</v>
      </c>
      <c r="L6" s="20">
        <v>-33277561</v>
      </c>
      <c r="M6" s="20">
        <v>-3629737</v>
      </c>
      <c r="N6" s="20">
        <v>-40385881</v>
      </c>
      <c r="O6" s="20"/>
      <c r="P6" s="20"/>
      <c r="Q6" s="20"/>
      <c r="R6" s="20"/>
      <c r="S6" s="20"/>
      <c r="T6" s="20"/>
      <c r="U6" s="20"/>
      <c r="V6" s="20"/>
      <c r="W6" s="20">
        <v>695632914</v>
      </c>
      <c r="X6" s="20">
        <v>-1037469573</v>
      </c>
      <c r="Y6" s="20">
        <v>1733102487</v>
      </c>
      <c r="Z6" s="21">
        <v>-167.05092198400308</v>
      </c>
      <c r="AA6" s="22">
        <v>-569995139</v>
      </c>
    </row>
    <row r="7" spans="1:27" ht="13.5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714112950</v>
      </c>
      <c r="G7" s="20">
        <v>24226487</v>
      </c>
      <c r="H7" s="20">
        <v>3478935</v>
      </c>
      <c r="I7" s="20">
        <v>-2522431</v>
      </c>
      <c r="J7" s="20">
        <v>25182991</v>
      </c>
      <c r="K7" s="20">
        <v>-13832555</v>
      </c>
      <c r="L7" s="20">
        <v>2252210</v>
      </c>
      <c r="M7" s="20">
        <v>-582196</v>
      </c>
      <c r="N7" s="20">
        <v>-12162541</v>
      </c>
      <c r="O7" s="20"/>
      <c r="P7" s="20"/>
      <c r="Q7" s="20"/>
      <c r="R7" s="20"/>
      <c r="S7" s="20"/>
      <c r="T7" s="20"/>
      <c r="U7" s="20"/>
      <c r="V7" s="20"/>
      <c r="W7" s="20">
        <v>13020450</v>
      </c>
      <c r="X7" s="20">
        <v>464709374</v>
      </c>
      <c r="Y7" s="20">
        <v>-451688924</v>
      </c>
      <c r="Z7" s="21">
        <v>-97.198152064821485</v>
      </c>
      <c r="AA7" s="22">
        <v>714112950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60000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-690000</v>
      </c>
      <c r="Y8" s="20">
        <v>690000</v>
      </c>
      <c r="Z8" s="21">
        <v>-100</v>
      </c>
      <c r="AA8" s="22">
        <v>60000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-13926915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>
        <v>-2180176</v>
      </c>
      <c r="L10" s="20">
        <v>-2054249</v>
      </c>
      <c r="M10" s="20">
        <v>-2423131</v>
      </c>
      <c r="N10" s="20">
        <v>-6657556</v>
      </c>
      <c r="O10" s="20"/>
      <c r="P10" s="20"/>
      <c r="Q10" s="20"/>
      <c r="R10" s="20"/>
      <c r="S10" s="20"/>
      <c r="T10" s="20"/>
      <c r="U10" s="20"/>
      <c r="V10" s="20"/>
      <c r="W10" s="20">
        <v>-113462699</v>
      </c>
      <c r="X10" s="20">
        <v>-6963456</v>
      </c>
      <c r="Y10" s="20">
        <v>-106499243</v>
      </c>
      <c r="Z10" s="21">
        <v>1529.4021101016506</v>
      </c>
      <c r="AA10" s="22">
        <v>-13926915</v>
      </c>
    </row>
    <row r="11" spans="1:27" ht="13.5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199773518</v>
      </c>
      <c r="G11" s="24">
        <v>4130311</v>
      </c>
      <c r="H11" s="24">
        <v>27902609</v>
      </c>
      <c r="I11" s="24">
        <v>-2663432</v>
      </c>
      <c r="J11" s="20">
        <v>29369488</v>
      </c>
      <c r="K11" s="24">
        <v>-8069604</v>
      </c>
      <c r="L11" s="24">
        <v>1529833</v>
      </c>
      <c r="M11" s="20">
        <v>783993</v>
      </c>
      <c r="N11" s="24">
        <v>-5755778</v>
      </c>
      <c r="O11" s="24"/>
      <c r="P11" s="24"/>
      <c r="Q11" s="20"/>
      <c r="R11" s="24"/>
      <c r="S11" s="24"/>
      <c r="T11" s="20"/>
      <c r="U11" s="24"/>
      <c r="V11" s="24"/>
      <c r="W11" s="24">
        <v>23613710</v>
      </c>
      <c r="X11" s="20">
        <v>199773518</v>
      </c>
      <c r="Y11" s="24">
        <v>-176159808</v>
      </c>
      <c r="Z11" s="25">
        <v>-88.17975964161576</v>
      </c>
      <c r="AA11" s="26">
        <v>199773518</v>
      </c>
    </row>
    <row r="12" spans="1:27" ht="13.5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330024414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-27560918</v>
      </c>
      <c r="L13" s="31">
        <f t="shared" si="0"/>
        <v>-31549767</v>
      </c>
      <c r="M13" s="31">
        <f t="shared" si="0"/>
        <v>-5851071</v>
      </c>
      <c r="N13" s="31">
        <f t="shared" si="0"/>
        <v>-64961756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613338621</v>
      </c>
      <c r="X13" s="31">
        <f t="shared" si="0"/>
        <v>-380640137</v>
      </c>
      <c r="Y13" s="31">
        <f t="shared" si="0"/>
        <v>993978758</v>
      </c>
      <c r="Z13" s="32">
        <f>+IF(X13&lt;&gt;0,+(Y13/X13)*100,0)</f>
        <v>-261.13345950167098</v>
      </c>
      <c r="AA13" s="33">
        <f>SUM(AA6:AA12)</f>
        <v>330024414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73584331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>
        <v>10720325</v>
      </c>
      <c r="L17" s="24">
        <v>13392370</v>
      </c>
      <c r="M17" s="20">
        <v>12780618</v>
      </c>
      <c r="N17" s="24">
        <v>36893313</v>
      </c>
      <c r="O17" s="24"/>
      <c r="P17" s="24"/>
      <c r="Q17" s="20"/>
      <c r="R17" s="24"/>
      <c r="S17" s="24"/>
      <c r="T17" s="20"/>
      <c r="U17" s="24"/>
      <c r="V17" s="24"/>
      <c r="W17" s="24">
        <v>915980559</v>
      </c>
      <c r="X17" s="20">
        <v>19076177</v>
      </c>
      <c r="Y17" s="24">
        <v>896904382</v>
      </c>
      <c r="Z17" s="25">
        <v>4701.6987837762254</v>
      </c>
      <c r="AA17" s="26">
        <v>73584331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9069328</v>
      </c>
      <c r="G21" s="20">
        <v>1068729</v>
      </c>
      <c r="H21" s="20">
        <v>43329</v>
      </c>
      <c r="I21" s="20">
        <v>2626733</v>
      </c>
      <c r="J21" s="20">
        <v>3738791</v>
      </c>
      <c r="K21" s="20">
        <v>-20075</v>
      </c>
      <c r="L21" s="20">
        <v>309638</v>
      </c>
      <c r="M21" s="20">
        <v>2418322</v>
      </c>
      <c r="N21" s="20">
        <v>2707885</v>
      </c>
      <c r="O21" s="20"/>
      <c r="P21" s="20"/>
      <c r="Q21" s="20"/>
      <c r="R21" s="20"/>
      <c r="S21" s="20"/>
      <c r="T21" s="20"/>
      <c r="U21" s="20"/>
      <c r="V21" s="20"/>
      <c r="W21" s="20">
        <v>6446676</v>
      </c>
      <c r="X21" s="20">
        <v>7534664</v>
      </c>
      <c r="Y21" s="20">
        <v>-1087988</v>
      </c>
      <c r="Z21" s="21">
        <v>-14.439767984345419</v>
      </c>
      <c r="AA21" s="22">
        <v>9069328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82653659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10700250</v>
      </c>
      <c r="L25" s="36">
        <f t="shared" si="1"/>
        <v>13702008</v>
      </c>
      <c r="M25" s="36">
        <f t="shared" si="1"/>
        <v>15198940</v>
      </c>
      <c r="N25" s="36">
        <f t="shared" si="1"/>
        <v>39601198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922427235</v>
      </c>
      <c r="X25" s="36">
        <f t="shared" si="1"/>
        <v>26610841</v>
      </c>
      <c r="Y25" s="36">
        <f t="shared" si="1"/>
        <v>895816394</v>
      </c>
      <c r="Z25" s="37">
        <f>+IF(X25&lt;&gt;0,+(Y25/X25)*100,0)</f>
        <v>3366.3588234584545</v>
      </c>
      <c r="AA25" s="38">
        <f>SUM(AA15:AA24)</f>
        <v>82653659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412678073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-16860668</v>
      </c>
      <c r="L26" s="31">
        <f t="shared" si="2"/>
        <v>-17847759</v>
      </c>
      <c r="M26" s="31">
        <f t="shared" si="2"/>
        <v>9347869</v>
      </c>
      <c r="N26" s="31">
        <f t="shared" si="2"/>
        <v>-25360558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1535765856</v>
      </c>
      <c r="X26" s="31">
        <f t="shared" si="2"/>
        <v>-354029296</v>
      </c>
      <c r="Y26" s="31">
        <f t="shared" si="2"/>
        <v>1889795152</v>
      </c>
      <c r="Z26" s="32">
        <f>+IF(X26&lt;&gt;0,+(Y26/X26)*100,0)</f>
        <v>-533.79626300756763</v>
      </c>
      <c r="AA26" s="33">
        <f>+AA13+AA25</f>
        <v>412678073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>
        <v>-8839352</v>
      </c>
      <c r="N30" s="20">
        <v>-8839352</v>
      </c>
      <c r="O30" s="20"/>
      <c r="P30" s="20"/>
      <c r="Q30" s="20"/>
      <c r="R30" s="20"/>
      <c r="S30" s="20"/>
      <c r="T30" s="20"/>
      <c r="U30" s="20"/>
      <c r="V30" s="20"/>
      <c r="W30" s="20">
        <v>-8839352</v>
      </c>
      <c r="X30" s="20"/>
      <c r="Y30" s="20">
        <v>-8839352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-5156073</v>
      </c>
      <c r="G31" s="20">
        <v>-6237777</v>
      </c>
      <c r="H31" s="20">
        <v>-38328</v>
      </c>
      <c r="I31" s="20">
        <v>-216075</v>
      </c>
      <c r="J31" s="20">
        <v>-6492180</v>
      </c>
      <c r="K31" s="20">
        <v>-22352</v>
      </c>
      <c r="L31" s="20">
        <v>-37003</v>
      </c>
      <c r="M31" s="20">
        <v>-58617</v>
      </c>
      <c r="N31" s="20">
        <v>-117972</v>
      </c>
      <c r="O31" s="20"/>
      <c r="P31" s="20"/>
      <c r="Q31" s="20"/>
      <c r="R31" s="20"/>
      <c r="S31" s="20"/>
      <c r="T31" s="20"/>
      <c r="U31" s="20"/>
      <c r="V31" s="20"/>
      <c r="W31" s="20">
        <v>-6610152</v>
      </c>
      <c r="X31" s="20">
        <v>-5156073</v>
      </c>
      <c r="Y31" s="20">
        <v>-1454079</v>
      </c>
      <c r="Z31" s="21">
        <v>28.201288073306952</v>
      </c>
      <c r="AA31" s="22">
        <v>-5156073</v>
      </c>
    </row>
    <row r="32" spans="1:27" ht="13.5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199774373</v>
      </c>
      <c r="G32" s="20">
        <v>23803983</v>
      </c>
      <c r="H32" s="20">
        <v>3560164</v>
      </c>
      <c r="I32" s="20">
        <v>3851162</v>
      </c>
      <c r="J32" s="20">
        <v>31215309</v>
      </c>
      <c r="K32" s="20">
        <v>9619725</v>
      </c>
      <c r="L32" s="20">
        <v>1118346</v>
      </c>
      <c r="M32" s="20">
        <v>6375347</v>
      </c>
      <c r="N32" s="20">
        <v>17113418</v>
      </c>
      <c r="O32" s="20"/>
      <c r="P32" s="20"/>
      <c r="Q32" s="20"/>
      <c r="R32" s="20"/>
      <c r="S32" s="20"/>
      <c r="T32" s="20"/>
      <c r="U32" s="20"/>
      <c r="V32" s="20"/>
      <c r="W32" s="20">
        <v>48328727</v>
      </c>
      <c r="X32" s="20">
        <v>-577395520</v>
      </c>
      <c r="Y32" s="20">
        <v>625724247</v>
      </c>
      <c r="Z32" s="21">
        <v>-108.37012504011115</v>
      </c>
      <c r="AA32" s="22">
        <v>199774373</v>
      </c>
    </row>
    <row r="33" spans="1:27" ht="13.5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/>
      <c r="G33" s="20">
        <v>15206699</v>
      </c>
      <c r="H33" s="20">
        <v>-3839400</v>
      </c>
      <c r="I33" s="20">
        <v>-2242646</v>
      </c>
      <c r="J33" s="20">
        <v>9124653</v>
      </c>
      <c r="K33" s="20">
        <v>-4328984</v>
      </c>
      <c r="L33" s="20">
        <v>4275979</v>
      </c>
      <c r="M33" s="20">
        <v>-691636</v>
      </c>
      <c r="N33" s="20">
        <v>-744641</v>
      </c>
      <c r="O33" s="20"/>
      <c r="P33" s="20"/>
      <c r="Q33" s="20"/>
      <c r="R33" s="20"/>
      <c r="S33" s="20"/>
      <c r="T33" s="20"/>
      <c r="U33" s="20"/>
      <c r="V33" s="20"/>
      <c r="W33" s="20">
        <v>8380012</v>
      </c>
      <c r="X33" s="20">
        <v>13971652</v>
      </c>
      <c r="Y33" s="20">
        <v>-5591640</v>
      </c>
      <c r="Z33" s="21">
        <v>-40.021323176386012</v>
      </c>
      <c r="AA33" s="22"/>
    </row>
    <row r="34" spans="1:27" ht="13.5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13819456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9670577</v>
      </c>
      <c r="X34" s="20">
        <v>9819022</v>
      </c>
      <c r="Y34" s="20">
        <v>-148445</v>
      </c>
      <c r="Z34" s="21">
        <v>-1.5118104430359764</v>
      </c>
      <c r="AA34" s="22">
        <v>13819456</v>
      </c>
    </row>
    <row r="35" spans="1:27" ht="13.5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213335618</v>
      </c>
      <c r="G35" s="20">
        <v>-11031517</v>
      </c>
      <c r="H35" s="20">
        <v>6359010</v>
      </c>
      <c r="I35" s="20">
        <v>140820</v>
      </c>
      <c r="J35" s="20">
        <v>-4531687</v>
      </c>
      <c r="K35" s="20">
        <v>-3206041</v>
      </c>
      <c r="L35" s="20">
        <v>-2622313</v>
      </c>
      <c r="M35" s="20">
        <v>4474210</v>
      </c>
      <c r="N35" s="20">
        <v>-1354144</v>
      </c>
      <c r="O35" s="20"/>
      <c r="P35" s="20"/>
      <c r="Q35" s="20"/>
      <c r="R35" s="20"/>
      <c r="S35" s="20"/>
      <c r="T35" s="20"/>
      <c r="U35" s="20"/>
      <c r="V35" s="20"/>
      <c r="W35" s="20">
        <v>-5885831</v>
      </c>
      <c r="X35" s="20">
        <v>213335618</v>
      </c>
      <c r="Y35" s="20">
        <v>-219221449</v>
      </c>
      <c r="Z35" s="21">
        <v>-102.75895373457983</v>
      </c>
      <c r="AA35" s="22">
        <v>213335618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421773374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2062348</v>
      </c>
      <c r="L37" s="31">
        <f t="shared" si="3"/>
        <v>2735009</v>
      </c>
      <c r="M37" s="31">
        <f t="shared" si="3"/>
        <v>1259952</v>
      </c>
      <c r="N37" s="31">
        <f t="shared" si="3"/>
        <v>6057309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45043981</v>
      </c>
      <c r="X37" s="31">
        <f t="shared" si="3"/>
        <v>-345425301</v>
      </c>
      <c r="Y37" s="31">
        <f t="shared" si="3"/>
        <v>390469282</v>
      </c>
      <c r="Z37" s="32">
        <f>+IF(X37&lt;&gt;0,+(Y37/X37)*100,0)</f>
        <v>-113.04015104556571</v>
      </c>
      <c r="AA37" s="33">
        <f>SUM(AA29:AA36)</f>
        <v>421773374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/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>
        <v>4987496</v>
      </c>
      <c r="N39" s="20">
        <v>4987496</v>
      </c>
      <c r="O39" s="20"/>
      <c r="P39" s="20"/>
      <c r="Q39" s="20"/>
      <c r="R39" s="20"/>
      <c r="S39" s="20"/>
      <c r="T39" s="20"/>
      <c r="U39" s="20"/>
      <c r="V39" s="20"/>
      <c r="W39" s="20">
        <v>109980455</v>
      </c>
      <c r="X39" s="20"/>
      <c r="Y39" s="20">
        <v>109980455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4987496</v>
      </c>
      <c r="N43" s="36">
        <f t="shared" si="4"/>
        <v>4987496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109980455</v>
      </c>
      <c r="X43" s="36">
        <f t="shared" si="4"/>
        <v>0</v>
      </c>
      <c r="Y43" s="36">
        <f t="shared" si="4"/>
        <v>109980455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421773374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2062348</v>
      </c>
      <c r="L44" s="31">
        <f t="shared" si="5"/>
        <v>2735009</v>
      </c>
      <c r="M44" s="31">
        <f t="shared" si="5"/>
        <v>6247448</v>
      </c>
      <c r="N44" s="31">
        <f t="shared" si="5"/>
        <v>11044805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155024436</v>
      </c>
      <c r="X44" s="31">
        <f t="shared" si="5"/>
        <v>-345425301</v>
      </c>
      <c r="Y44" s="31">
        <f t="shared" si="5"/>
        <v>500449737</v>
      </c>
      <c r="Z44" s="32">
        <f>+IF(X44&lt;&gt;0,+(Y44/X44)*100,0)</f>
        <v>-144.87929388820305</v>
      </c>
      <c r="AA44" s="33">
        <f>+AA37+AA43</f>
        <v>421773374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-9095301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-18923016</v>
      </c>
      <c r="L45" s="44">
        <f t="shared" si="6"/>
        <v>-20582768</v>
      </c>
      <c r="M45" s="44">
        <f t="shared" si="6"/>
        <v>3100421</v>
      </c>
      <c r="N45" s="44">
        <f t="shared" si="6"/>
        <v>-36405363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1380741420</v>
      </c>
      <c r="X45" s="44">
        <f t="shared" si="6"/>
        <v>-8603995</v>
      </c>
      <c r="Y45" s="44">
        <f t="shared" si="6"/>
        <v>1389345415</v>
      </c>
      <c r="Z45" s="45">
        <f>+IF(X45&lt;&gt;0,+(Y45/X45)*100,0)</f>
        <v>-16147.678084424735</v>
      </c>
      <c r="AA45" s="46">
        <f>+AA26-AA44</f>
        <v>-9095301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-120433839</v>
      </c>
      <c r="D47" s="18"/>
      <c r="E47" s="19">
        <v>-100291045</v>
      </c>
      <c r="F47" s="20">
        <v>-100291045</v>
      </c>
      <c r="G47" s="20">
        <v>64772776</v>
      </c>
      <c r="H47" s="20">
        <v>-938418</v>
      </c>
      <c r="I47" s="20"/>
      <c r="J47" s="20">
        <v>63834358</v>
      </c>
      <c r="K47" s="20"/>
      <c r="L47" s="20">
        <v>-237076279</v>
      </c>
      <c r="M47" s="20">
        <v>-1074113</v>
      </c>
      <c r="N47" s="20">
        <v>-238150392</v>
      </c>
      <c r="O47" s="20"/>
      <c r="P47" s="20"/>
      <c r="Q47" s="20"/>
      <c r="R47" s="20"/>
      <c r="S47" s="20"/>
      <c r="T47" s="20"/>
      <c r="U47" s="20"/>
      <c r="V47" s="20"/>
      <c r="W47" s="20">
        <v>-174316034</v>
      </c>
      <c r="X47" s="20">
        <v>-99799739</v>
      </c>
      <c r="Y47" s="20">
        <v>-74516295</v>
      </c>
      <c r="Z47" s="47">
        <v>74.665821520835834</v>
      </c>
      <c r="AA47" s="22">
        <v>-100291045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-120433839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-100291045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-237076279</v>
      </c>
      <c r="M50" s="52">
        <f t="shared" si="7"/>
        <v>-1074113</v>
      </c>
      <c r="N50" s="52">
        <f t="shared" si="7"/>
        <v>-238150392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-174316034</v>
      </c>
      <c r="X50" s="52">
        <f t="shared" si="7"/>
        <v>-99799739</v>
      </c>
      <c r="Y50" s="52">
        <f t="shared" si="7"/>
        <v>-74516295</v>
      </c>
      <c r="Z50" s="53">
        <f>+IF(X50&lt;&gt;0,+(Y50/X50)*100,0)</f>
        <v>74.665821520835834</v>
      </c>
      <c r="AA50" s="54">
        <f>SUM(AA47:AA49)</f>
        <v>-100291045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-1721550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4000000</v>
      </c>
      <c r="X6" s="20">
        <v>-860772</v>
      </c>
      <c r="Y6" s="20">
        <v>4860772</v>
      </c>
      <c r="Z6" s="21">
        <v>-564.69913054792676</v>
      </c>
      <c r="AA6" s="22">
        <v>-1721550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-1721550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4000000</v>
      </c>
      <c r="X13" s="31">
        <f t="shared" si="0"/>
        <v>-860772</v>
      </c>
      <c r="Y13" s="31">
        <f t="shared" si="0"/>
        <v>4860772</v>
      </c>
      <c r="Z13" s="32">
        <f>+IF(X13&lt;&gt;0,+(Y13/X13)*100,0)</f>
        <v>-564.69913054792676</v>
      </c>
      <c r="AA13" s="33">
        <f>SUM(AA6:AA12)</f>
        <v>-1721550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-1721550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4000000</v>
      </c>
      <c r="X26" s="31">
        <f t="shared" si="2"/>
        <v>-860772</v>
      </c>
      <c r="Y26" s="31">
        <f t="shared" si="2"/>
        <v>4860772</v>
      </c>
      <c r="Z26" s="32">
        <f>+IF(X26&lt;&gt;0,+(Y26/X26)*100,0)</f>
        <v>-564.69913054792676</v>
      </c>
      <c r="AA26" s="33">
        <f>+AA13+AA25</f>
        <v>-1721550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>
        <v>-1721550</v>
      </c>
      <c r="G32" s="20"/>
      <c r="H32" s="20"/>
      <c r="I32" s="20"/>
      <c r="J32" s="20"/>
      <c r="K32" s="20"/>
      <c r="L32" s="20"/>
      <c r="M32" s="20">
        <v>193212</v>
      </c>
      <c r="N32" s="20">
        <v>193212</v>
      </c>
      <c r="O32" s="20"/>
      <c r="P32" s="20"/>
      <c r="Q32" s="20"/>
      <c r="R32" s="20"/>
      <c r="S32" s="20"/>
      <c r="T32" s="20"/>
      <c r="U32" s="20"/>
      <c r="V32" s="20"/>
      <c r="W32" s="20">
        <v>193212</v>
      </c>
      <c r="X32" s="20">
        <v>-860772</v>
      </c>
      <c r="Y32" s="20">
        <v>1053984</v>
      </c>
      <c r="Z32" s="21">
        <v>-122.44636210285651</v>
      </c>
      <c r="AA32" s="22">
        <v>-1721550</v>
      </c>
    </row>
    <row r="33" spans="1:27" ht="13.5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-3749624</v>
      </c>
      <c r="N33" s="20">
        <v>-3749624</v>
      </c>
      <c r="O33" s="20"/>
      <c r="P33" s="20"/>
      <c r="Q33" s="20"/>
      <c r="R33" s="20"/>
      <c r="S33" s="20"/>
      <c r="T33" s="20"/>
      <c r="U33" s="20"/>
      <c r="V33" s="20"/>
      <c r="W33" s="20">
        <v>-3749624</v>
      </c>
      <c r="X33" s="20"/>
      <c r="Y33" s="20">
        <v>-3749624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-1721550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-3556412</v>
      </c>
      <c r="N37" s="31">
        <f t="shared" si="3"/>
        <v>-3556412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-3556412</v>
      </c>
      <c r="X37" s="31">
        <f t="shared" si="3"/>
        <v>-860772</v>
      </c>
      <c r="Y37" s="31">
        <f t="shared" si="3"/>
        <v>-2695640</v>
      </c>
      <c r="Z37" s="32">
        <f>+IF(X37&lt;&gt;0,+(Y37/X37)*100,0)</f>
        <v>313.16539106755334</v>
      </c>
      <c r="AA37" s="33">
        <f>SUM(AA29:AA36)</f>
        <v>-1721550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-1721550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-3556412</v>
      </c>
      <c r="N44" s="31">
        <f t="shared" si="5"/>
        <v>-3556412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-3556412</v>
      </c>
      <c r="X44" s="31">
        <f t="shared" si="5"/>
        <v>-860772</v>
      </c>
      <c r="Y44" s="31">
        <f t="shared" si="5"/>
        <v>-2695640</v>
      </c>
      <c r="Z44" s="32">
        <f>+IF(X44&lt;&gt;0,+(Y44/X44)*100,0)</f>
        <v>313.16539106755334</v>
      </c>
      <c r="AA44" s="33">
        <f>+AA37+AA43</f>
        <v>-1721550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3556412</v>
      </c>
      <c r="N45" s="44">
        <f t="shared" si="6"/>
        <v>3556412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7556412</v>
      </c>
      <c r="X45" s="44">
        <f t="shared" si="6"/>
        <v>0</v>
      </c>
      <c r="Y45" s="44">
        <f t="shared" si="6"/>
        <v>7556412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655500</v>
      </c>
      <c r="Y11" s="24">
        <v>-655500</v>
      </c>
      <c r="Z11" s="25">
        <v>-100</v>
      </c>
      <c r="AA11" s="26">
        <v>1311000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655500</v>
      </c>
      <c r="Y13" s="31">
        <f t="shared" si="0"/>
        <v>-655500</v>
      </c>
      <c r="Z13" s="32">
        <f>+IF(X13&lt;&gt;0,+(Y13/X13)*100,0)</f>
        <v>-100</v>
      </c>
      <c r="AA13" s="33">
        <f>SUM(AA6:AA12)</f>
        <v>1311000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655500</v>
      </c>
      <c r="Y26" s="31">
        <f t="shared" si="2"/>
        <v>-655500</v>
      </c>
      <c r="Z26" s="32">
        <f>+IF(X26&lt;&gt;0,+(Y26/X26)*100,0)</f>
        <v>-100</v>
      </c>
      <c r="AA26" s="33">
        <f>+AA13+AA25</f>
        <v>1311000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>
        <v>-1453660</v>
      </c>
      <c r="N33" s="20">
        <v>-1453660</v>
      </c>
      <c r="O33" s="20"/>
      <c r="P33" s="20"/>
      <c r="Q33" s="20"/>
      <c r="R33" s="20"/>
      <c r="S33" s="20"/>
      <c r="T33" s="20"/>
      <c r="U33" s="20"/>
      <c r="V33" s="20"/>
      <c r="W33" s="20">
        <v>-7466545</v>
      </c>
      <c r="X33" s="20"/>
      <c r="Y33" s="20">
        <v>-7466545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655500</v>
      </c>
      <c r="Y35" s="20">
        <v>-655500</v>
      </c>
      <c r="Z35" s="21">
        <v>-100</v>
      </c>
      <c r="AA35" s="22">
        <v>1311000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-1453660</v>
      </c>
      <c r="N37" s="31">
        <f t="shared" si="3"/>
        <v>-1453660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-7466545</v>
      </c>
      <c r="X37" s="31">
        <f t="shared" si="3"/>
        <v>655500</v>
      </c>
      <c r="Y37" s="31">
        <f t="shared" si="3"/>
        <v>-8122045</v>
      </c>
      <c r="Z37" s="32">
        <f>+IF(X37&lt;&gt;0,+(Y37/X37)*100,0)</f>
        <v>-1239.0610221205186</v>
      </c>
      <c r="AA37" s="33">
        <f>SUM(AA29:AA36)</f>
        <v>1311000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-1453660</v>
      </c>
      <c r="N44" s="31">
        <f t="shared" si="5"/>
        <v>-1453660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-7466545</v>
      </c>
      <c r="X44" s="31">
        <f t="shared" si="5"/>
        <v>655500</v>
      </c>
      <c r="Y44" s="31">
        <f t="shared" si="5"/>
        <v>-8122045</v>
      </c>
      <c r="Z44" s="32">
        <f>+IF(X44&lt;&gt;0,+(Y44/X44)*100,0)</f>
        <v>-1239.0610221205186</v>
      </c>
      <c r="AA44" s="33">
        <f>+AA37+AA43</f>
        <v>1311000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1453660</v>
      </c>
      <c r="N45" s="44">
        <f t="shared" si="6"/>
        <v>1453660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7466545</v>
      </c>
      <c r="X45" s="44">
        <f t="shared" si="6"/>
        <v>0</v>
      </c>
      <c r="Y45" s="44">
        <f t="shared" si="6"/>
        <v>7466545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31799517</v>
      </c>
      <c r="G6" s="20">
        <v>59921310</v>
      </c>
      <c r="H6" s="20">
        <v>13203181</v>
      </c>
      <c r="I6" s="20">
        <v>-36184875</v>
      </c>
      <c r="J6" s="20">
        <v>36939616</v>
      </c>
      <c r="K6" s="20">
        <v>18757744</v>
      </c>
      <c r="L6" s="20">
        <v>1176984</v>
      </c>
      <c r="M6" s="20">
        <v>4000698</v>
      </c>
      <c r="N6" s="20">
        <v>23935426</v>
      </c>
      <c r="O6" s="20"/>
      <c r="P6" s="20"/>
      <c r="Q6" s="20"/>
      <c r="R6" s="20"/>
      <c r="S6" s="20"/>
      <c r="T6" s="20"/>
      <c r="U6" s="20"/>
      <c r="V6" s="20"/>
      <c r="W6" s="20">
        <v>60875042</v>
      </c>
      <c r="X6" s="20">
        <v>15899754</v>
      </c>
      <c r="Y6" s="20">
        <v>44975288</v>
      </c>
      <c r="Z6" s="21">
        <v>282.86782298644368</v>
      </c>
      <c r="AA6" s="22">
        <v>31799517</v>
      </c>
    </row>
    <row r="7" spans="1:27" ht="13.5" x14ac:dyDescent="0.25">
      <c r="A7" s="23" t="s">
        <v>35</v>
      </c>
      <c r="B7" s="17" t="s">
        <v>32</v>
      </c>
      <c r="C7" s="18">
        <v>16615391</v>
      </c>
      <c r="D7" s="18"/>
      <c r="E7" s="19">
        <v>63962304</v>
      </c>
      <c r="F7" s="20">
        <v>63962304</v>
      </c>
      <c r="G7" s="20">
        <v>25435210</v>
      </c>
      <c r="H7" s="20">
        <v>5927541</v>
      </c>
      <c r="I7" s="20">
        <v>-3119941</v>
      </c>
      <c r="J7" s="20">
        <v>28242810</v>
      </c>
      <c r="K7" s="20">
        <v>-15134952</v>
      </c>
      <c r="L7" s="20">
        <v>-463703</v>
      </c>
      <c r="M7" s="20">
        <v>-1109725</v>
      </c>
      <c r="N7" s="20">
        <v>-16708380</v>
      </c>
      <c r="O7" s="20"/>
      <c r="P7" s="20"/>
      <c r="Q7" s="20"/>
      <c r="R7" s="20"/>
      <c r="S7" s="20"/>
      <c r="T7" s="20"/>
      <c r="U7" s="20"/>
      <c r="V7" s="20"/>
      <c r="W7" s="20">
        <v>11534430</v>
      </c>
      <c r="X7" s="20">
        <v>31981152</v>
      </c>
      <c r="Y7" s="20">
        <v>-20446722</v>
      </c>
      <c r="Z7" s="21">
        <v>-63.933663177611614</v>
      </c>
      <c r="AA7" s="22">
        <v>63962304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>
        <v>-30637</v>
      </c>
      <c r="L10" s="20">
        <v>-302</v>
      </c>
      <c r="M10" s="20"/>
      <c r="N10" s="20">
        <v>-30939</v>
      </c>
      <c r="O10" s="20"/>
      <c r="P10" s="20"/>
      <c r="Q10" s="20"/>
      <c r="R10" s="20"/>
      <c r="S10" s="20"/>
      <c r="T10" s="20"/>
      <c r="U10" s="20"/>
      <c r="V10" s="20"/>
      <c r="W10" s="20">
        <v>-2217535</v>
      </c>
      <c r="X10" s="20"/>
      <c r="Y10" s="20">
        <v>-2217535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>
        <v>22948</v>
      </c>
      <c r="M11" s="20">
        <v>1768653</v>
      </c>
      <c r="N11" s="24">
        <v>1791601</v>
      </c>
      <c r="O11" s="24"/>
      <c r="P11" s="24"/>
      <c r="Q11" s="20"/>
      <c r="R11" s="24"/>
      <c r="S11" s="24"/>
      <c r="T11" s="20"/>
      <c r="U11" s="24"/>
      <c r="V11" s="24"/>
      <c r="W11" s="24">
        <v>35571555</v>
      </c>
      <c r="X11" s="20"/>
      <c r="Y11" s="24">
        <v>35571555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100926764</v>
      </c>
      <c r="D13" s="29">
        <f>SUM(D6:D12)</f>
        <v>0</v>
      </c>
      <c r="E13" s="30">
        <f t="shared" si="0"/>
        <v>95761821</v>
      </c>
      <c r="F13" s="31">
        <f t="shared" si="0"/>
        <v>95761821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3592155</v>
      </c>
      <c r="L13" s="31">
        <f t="shared" si="0"/>
        <v>735927</v>
      </c>
      <c r="M13" s="31">
        <f t="shared" si="0"/>
        <v>4659626</v>
      </c>
      <c r="N13" s="31">
        <f t="shared" si="0"/>
        <v>8987708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105731269</v>
      </c>
      <c r="X13" s="31">
        <f t="shared" si="0"/>
        <v>47880906</v>
      </c>
      <c r="Y13" s="31">
        <f t="shared" si="0"/>
        <v>57850363</v>
      </c>
      <c r="Z13" s="32">
        <f>+IF(X13&lt;&gt;0,+(Y13/X13)*100,0)</f>
        <v>120.82136248633223</v>
      </c>
      <c r="AA13" s="33">
        <f>SUM(AA6:AA12)</f>
        <v>95761821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160337785</v>
      </c>
      <c r="D17" s="18"/>
      <c r="E17" s="19">
        <v>24584592</v>
      </c>
      <c r="F17" s="20">
        <v>24584592</v>
      </c>
      <c r="G17" s="24">
        <v>152858275</v>
      </c>
      <c r="H17" s="24">
        <v>8934908</v>
      </c>
      <c r="I17" s="24">
        <v>4933919</v>
      </c>
      <c r="J17" s="20">
        <v>166727102</v>
      </c>
      <c r="K17" s="24">
        <v>-289481</v>
      </c>
      <c r="L17" s="24">
        <v>2154080</v>
      </c>
      <c r="M17" s="20">
        <v>213565</v>
      </c>
      <c r="N17" s="24">
        <v>2078164</v>
      </c>
      <c r="O17" s="24"/>
      <c r="P17" s="24"/>
      <c r="Q17" s="20"/>
      <c r="R17" s="24"/>
      <c r="S17" s="24"/>
      <c r="T17" s="20"/>
      <c r="U17" s="24"/>
      <c r="V17" s="24"/>
      <c r="W17" s="24">
        <v>168805266</v>
      </c>
      <c r="X17" s="20">
        <v>12292296</v>
      </c>
      <c r="Y17" s="24">
        <v>156512970</v>
      </c>
      <c r="Z17" s="25">
        <v>1273.2606666809845</v>
      </c>
      <c r="AA17" s="26">
        <v>24584592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160471003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24584592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-289481</v>
      </c>
      <c r="L25" s="36">
        <f t="shared" si="1"/>
        <v>2154080</v>
      </c>
      <c r="M25" s="36">
        <f t="shared" si="1"/>
        <v>213565</v>
      </c>
      <c r="N25" s="36">
        <f t="shared" si="1"/>
        <v>2078164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168938484</v>
      </c>
      <c r="X25" s="36">
        <f t="shared" si="1"/>
        <v>12292296</v>
      </c>
      <c r="Y25" s="36">
        <f t="shared" si="1"/>
        <v>156646188</v>
      </c>
      <c r="Z25" s="37">
        <f>+IF(X25&lt;&gt;0,+(Y25/X25)*100,0)</f>
        <v>1274.3444186505108</v>
      </c>
      <c r="AA25" s="38">
        <f>SUM(AA15:AA24)</f>
        <v>24584592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261397767</v>
      </c>
      <c r="D26" s="29">
        <f>+D13+D25</f>
        <v>0</v>
      </c>
      <c r="E26" s="30">
        <f t="shared" si="2"/>
        <v>120346413</v>
      </c>
      <c r="F26" s="31">
        <f t="shared" si="2"/>
        <v>120346413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3302674</v>
      </c>
      <c r="L26" s="31">
        <f t="shared" si="2"/>
        <v>2890007</v>
      </c>
      <c r="M26" s="31">
        <f t="shared" si="2"/>
        <v>4873191</v>
      </c>
      <c r="N26" s="31">
        <f t="shared" si="2"/>
        <v>11065872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274669753</v>
      </c>
      <c r="X26" s="31">
        <f t="shared" si="2"/>
        <v>60173202</v>
      </c>
      <c r="Y26" s="31">
        <f t="shared" si="2"/>
        <v>214496551</v>
      </c>
      <c r="Z26" s="32">
        <f>+IF(X26&lt;&gt;0,+(Y26/X26)*100,0)</f>
        <v>356.46524344840418</v>
      </c>
      <c r="AA26" s="33">
        <f>+AA13+AA25</f>
        <v>120346413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>
        <v>26872</v>
      </c>
      <c r="L31" s="20">
        <v>2661</v>
      </c>
      <c r="M31" s="20"/>
      <c r="N31" s="20">
        <v>29533</v>
      </c>
      <c r="O31" s="20"/>
      <c r="P31" s="20"/>
      <c r="Q31" s="20"/>
      <c r="R31" s="20"/>
      <c r="S31" s="20"/>
      <c r="T31" s="20"/>
      <c r="U31" s="20"/>
      <c r="V31" s="20"/>
      <c r="W31" s="20">
        <v>238024</v>
      </c>
      <c r="X31" s="20"/>
      <c r="Y31" s="20">
        <v>238024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43890504</v>
      </c>
      <c r="D32" s="18"/>
      <c r="E32" s="19">
        <v>9</v>
      </c>
      <c r="F32" s="20">
        <v>9</v>
      </c>
      <c r="G32" s="20">
        <v>40497185</v>
      </c>
      <c r="H32" s="20">
        <v>1992467</v>
      </c>
      <c r="I32" s="20">
        <v>1078172</v>
      </c>
      <c r="J32" s="20">
        <v>43567824</v>
      </c>
      <c r="K32" s="20">
        <v>1291229</v>
      </c>
      <c r="L32" s="20">
        <v>1258899</v>
      </c>
      <c r="M32" s="20">
        <v>14509189</v>
      </c>
      <c r="N32" s="20">
        <v>17059317</v>
      </c>
      <c r="O32" s="20"/>
      <c r="P32" s="20"/>
      <c r="Q32" s="20"/>
      <c r="R32" s="20"/>
      <c r="S32" s="20"/>
      <c r="T32" s="20"/>
      <c r="U32" s="20"/>
      <c r="V32" s="20"/>
      <c r="W32" s="20">
        <v>60627141</v>
      </c>
      <c r="X32" s="20"/>
      <c r="Y32" s="20">
        <v>60627141</v>
      </c>
      <c r="Z32" s="21"/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>
        <v>-2799357</v>
      </c>
      <c r="M33" s="20">
        <v>-578503</v>
      </c>
      <c r="N33" s="20">
        <v>-3377860</v>
      </c>
      <c r="O33" s="20"/>
      <c r="P33" s="20"/>
      <c r="Q33" s="20"/>
      <c r="R33" s="20"/>
      <c r="S33" s="20"/>
      <c r="T33" s="20"/>
      <c r="U33" s="20"/>
      <c r="V33" s="20"/>
      <c r="W33" s="20">
        <v>2930047</v>
      </c>
      <c r="X33" s="20"/>
      <c r="Y33" s="20">
        <v>2930047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>
        <v>-536547</v>
      </c>
      <c r="L35" s="20">
        <v>-50592</v>
      </c>
      <c r="M35" s="20">
        <v>-144873</v>
      </c>
      <c r="N35" s="20">
        <v>-732012</v>
      </c>
      <c r="O35" s="20"/>
      <c r="P35" s="20"/>
      <c r="Q35" s="20"/>
      <c r="R35" s="20"/>
      <c r="S35" s="20"/>
      <c r="T35" s="20"/>
      <c r="U35" s="20"/>
      <c r="V35" s="20"/>
      <c r="W35" s="20">
        <v>34362771</v>
      </c>
      <c r="X35" s="20">
        <v>8454263</v>
      </c>
      <c r="Y35" s="20">
        <v>25908508</v>
      </c>
      <c r="Z35" s="21">
        <v>306.45495651128903</v>
      </c>
      <c r="AA35" s="22">
        <v>40435415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79141484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45615560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781554</v>
      </c>
      <c r="L37" s="31">
        <f t="shared" si="3"/>
        <v>-1588389</v>
      </c>
      <c r="M37" s="31">
        <f t="shared" si="3"/>
        <v>13785813</v>
      </c>
      <c r="N37" s="31">
        <f t="shared" si="3"/>
        <v>12978978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98157983</v>
      </c>
      <c r="X37" s="31">
        <f t="shared" si="3"/>
        <v>13634399</v>
      </c>
      <c r="Y37" s="31">
        <f t="shared" si="3"/>
        <v>84523584</v>
      </c>
      <c r="Z37" s="32">
        <f>+IF(X37&lt;&gt;0,+(Y37/X37)*100,0)</f>
        <v>619.92893122755163</v>
      </c>
      <c r="AA37" s="33">
        <f>SUM(AA29:AA36)</f>
        <v>45615560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79141484</v>
      </c>
      <c r="D44" s="29">
        <f>+D37+D43</f>
        <v>0</v>
      </c>
      <c r="E44" s="30">
        <f t="shared" si="5"/>
        <v>45615560</v>
      </c>
      <c r="F44" s="31">
        <f t="shared" si="5"/>
        <v>45615560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781554</v>
      </c>
      <c r="L44" s="31">
        <f t="shared" si="5"/>
        <v>-1588389</v>
      </c>
      <c r="M44" s="31">
        <f t="shared" si="5"/>
        <v>13785813</v>
      </c>
      <c r="N44" s="31">
        <f t="shared" si="5"/>
        <v>12978978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98157983</v>
      </c>
      <c r="X44" s="31">
        <f t="shared" si="5"/>
        <v>13634399</v>
      </c>
      <c r="Y44" s="31">
        <f t="shared" si="5"/>
        <v>84523584</v>
      </c>
      <c r="Z44" s="32">
        <f>+IF(X44&lt;&gt;0,+(Y44/X44)*100,0)</f>
        <v>619.92893122755163</v>
      </c>
      <c r="AA44" s="33">
        <f>+AA37+AA43</f>
        <v>45615560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182256283</v>
      </c>
      <c r="D45" s="42">
        <f t="shared" si="6"/>
        <v>0</v>
      </c>
      <c r="E45" s="43">
        <f t="shared" si="6"/>
        <v>74730853</v>
      </c>
      <c r="F45" s="44">
        <f t="shared" si="6"/>
        <v>74730853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2521120</v>
      </c>
      <c r="L45" s="44">
        <f t="shared" si="6"/>
        <v>4478396</v>
      </c>
      <c r="M45" s="44">
        <f t="shared" si="6"/>
        <v>-8912622</v>
      </c>
      <c r="N45" s="44">
        <f t="shared" si="6"/>
        <v>-1913106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176511770</v>
      </c>
      <c r="X45" s="44">
        <f t="shared" si="6"/>
        <v>46538803</v>
      </c>
      <c r="Y45" s="44">
        <f t="shared" si="6"/>
        <v>129972967</v>
      </c>
      <c r="Z45" s="45">
        <f>+IF(X45&lt;&gt;0,+(Y45/X45)*100,0)</f>
        <v>279.27870641623508</v>
      </c>
      <c r="AA45" s="46">
        <f>+AA26-AA44</f>
        <v>74730853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-348693</v>
      </c>
      <c r="D47" s="18"/>
      <c r="E47" s="19">
        <v>56384100</v>
      </c>
      <c r="F47" s="20">
        <v>56384100</v>
      </c>
      <c r="G47" s="20">
        <v>-348693</v>
      </c>
      <c r="H47" s="20">
        <v>22913262</v>
      </c>
      <c r="I47" s="20">
        <v>9833802</v>
      </c>
      <c r="J47" s="20">
        <v>32398371</v>
      </c>
      <c r="K47" s="20">
        <v>1436272</v>
      </c>
      <c r="L47" s="20">
        <v>4295235</v>
      </c>
      <c r="M47" s="20">
        <v>-9462296</v>
      </c>
      <c r="N47" s="20">
        <v>-3730789</v>
      </c>
      <c r="O47" s="20"/>
      <c r="P47" s="20"/>
      <c r="Q47" s="20"/>
      <c r="R47" s="20"/>
      <c r="S47" s="20"/>
      <c r="T47" s="20"/>
      <c r="U47" s="20"/>
      <c r="V47" s="20"/>
      <c r="W47" s="20">
        <v>28667582</v>
      </c>
      <c r="X47" s="20">
        <v>28192050</v>
      </c>
      <c r="Y47" s="20">
        <v>475532</v>
      </c>
      <c r="Z47" s="47">
        <v>1.6867592104866442</v>
      </c>
      <c r="AA47" s="22">
        <v>56384100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-348693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56384100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1436272</v>
      </c>
      <c r="L50" s="52">
        <f t="shared" si="7"/>
        <v>4295235</v>
      </c>
      <c r="M50" s="52">
        <f t="shared" si="7"/>
        <v>-9462296</v>
      </c>
      <c r="N50" s="52">
        <f t="shared" si="7"/>
        <v>-3730789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28667582</v>
      </c>
      <c r="X50" s="52">
        <f t="shared" si="7"/>
        <v>28192050</v>
      </c>
      <c r="Y50" s="52">
        <f t="shared" si="7"/>
        <v>475532</v>
      </c>
      <c r="Z50" s="53">
        <f>+IF(X50&lt;&gt;0,+(Y50/X50)*100,0)</f>
        <v>1.6867592104866442</v>
      </c>
      <c r="AA50" s="54">
        <f>SUM(AA47:AA49)</f>
        <v>56384100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-19236110</v>
      </c>
      <c r="G6" s="20">
        <v>-370417</v>
      </c>
      <c r="H6" s="20">
        <v>-2716223</v>
      </c>
      <c r="I6" s="20"/>
      <c r="J6" s="20">
        <v>-3086640</v>
      </c>
      <c r="K6" s="20">
        <v>-122474</v>
      </c>
      <c r="L6" s="20">
        <v>-90750</v>
      </c>
      <c r="M6" s="20"/>
      <c r="N6" s="20">
        <v>-213224</v>
      </c>
      <c r="O6" s="20"/>
      <c r="P6" s="20"/>
      <c r="Q6" s="20"/>
      <c r="R6" s="20"/>
      <c r="S6" s="20"/>
      <c r="T6" s="20"/>
      <c r="U6" s="20"/>
      <c r="V6" s="20"/>
      <c r="W6" s="20">
        <v>-3299864</v>
      </c>
      <c r="X6" s="20">
        <v>-9618042</v>
      </c>
      <c r="Y6" s="20">
        <v>6318178</v>
      </c>
      <c r="Z6" s="21">
        <v>-65.690896338360758</v>
      </c>
      <c r="AA6" s="22">
        <v>-19236110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2509058</v>
      </c>
      <c r="G11" s="24"/>
      <c r="H11" s="24"/>
      <c r="I11" s="24"/>
      <c r="J11" s="20"/>
      <c r="K11" s="24">
        <v>22514</v>
      </c>
      <c r="L11" s="24"/>
      <c r="M11" s="20"/>
      <c r="N11" s="24">
        <v>22514</v>
      </c>
      <c r="O11" s="24"/>
      <c r="P11" s="24"/>
      <c r="Q11" s="20"/>
      <c r="R11" s="24"/>
      <c r="S11" s="24"/>
      <c r="T11" s="20"/>
      <c r="U11" s="24"/>
      <c r="V11" s="24"/>
      <c r="W11" s="24">
        <v>22514</v>
      </c>
      <c r="X11" s="20">
        <v>1254516</v>
      </c>
      <c r="Y11" s="24">
        <v>-1232002</v>
      </c>
      <c r="Z11" s="25">
        <v>-98.205363662161346</v>
      </c>
      <c r="AA11" s="26">
        <v>2509058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-16727052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-99960</v>
      </c>
      <c r="L13" s="31">
        <f t="shared" si="0"/>
        <v>-90750</v>
      </c>
      <c r="M13" s="31">
        <f t="shared" si="0"/>
        <v>0</v>
      </c>
      <c r="N13" s="31">
        <f t="shared" si="0"/>
        <v>-190710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-3277350</v>
      </c>
      <c r="X13" s="31">
        <f t="shared" si="0"/>
        <v>-8363526</v>
      </c>
      <c r="Y13" s="31">
        <f t="shared" si="0"/>
        <v>5086176</v>
      </c>
      <c r="Z13" s="32">
        <f>+IF(X13&lt;&gt;0,+(Y13/X13)*100,0)</f>
        <v>-60.813776390484108</v>
      </c>
      <c r="AA13" s="33">
        <f>SUM(AA6:AA12)</f>
        <v>-16727052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12511052</v>
      </c>
      <c r="G17" s="24"/>
      <c r="H17" s="24">
        <v>877388</v>
      </c>
      <c r="I17" s="24">
        <v>2410074</v>
      </c>
      <c r="J17" s="20">
        <v>3287462</v>
      </c>
      <c r="K17" s="24">
        <v>2463355</v>
      </c>
      <c r="L17" s="24">
        <v>1427741</v>
      </c>
      <c r="M17" s="20">
        <v>835146</v>
      </c>
      <c r="N17" s="24">
        <v>4726242</v>
      </c>
      <c r="O17" s="24"/>
      <c r="P17" s="24"/>
      <c r="Q17" s="20"/>
      <c r="R17" s="24"/>
      <c r="S17" s="24"/>
      <c r="T17" s="20"/>
      <c r="U17" s="24"/>
      <c r="V17" s="24"/>
      <c r="W17" s="24">
        <v>8013704</v>
      </c>
      <c r="X17" s="20">
        <v>6255528</v>
      </c>
      <c r="Y17" s="24">
        <v>1758176</v>
      </c>
      <c r="Z17" s="25">
        <v>28.105956843291246</v>
      </c>
      <c r="AA17" s="26">
        <v>12511052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12511052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2463355</v>
      </c>
      <c r="L25" s="36">
        <f t="shared" si="1"/>
        <v>1427741</v>
      </c>
      <c r="M25" s="36">
        <f t="shared" si="1"/>
        <v>835146</v>
      </c>
      <c r="N25" s="36">
        <f t="shared" si="1"/>
        <v>4726242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8013704</v>
      </c>
      <c r="X25" s="36">
        <f t="shared" si="1"/>
        <v>6255528</v>
      </c>
      <c r="Y25" s="36">
        <f t="shared" si="1"/>
        <v>1758176</v>
      </c>
      <c r="Z25" s="37">
        <f>+IF(X25&lt;&gt;0,+(Y25/X25)*100,0)</f>
        <v>28.105956843291246</v>
      </c>
      <c r="AA25" s="38">
        <f>SUM(AA15:AA24)</f>
        <v>12511052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-4216000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2363395</v>
      </c>
      <c r="L26" s="31">
        <f t="shared" si="2"/>
        <v>1336991</v>
      </c>
      <c r="M26" s="31">
        <f t="shared" si="2"/>
        <v>835146</v>
      </c>
      <c r="N26" s="31">
        <f t="shared" si="2"/>
        <v>4535532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4736354</v>
      </c>
      <c r="X26" s="31">
        <f t="shared" si="2"/>
        <v>-2107998</v>
      </c>
      <c r="Y26" s="31">
        <f t="shared" si="2"/>
        <v>6844352</v>
      </c>
      <c r="Z26" s="32">
        <f>+IF(X26&lt;&gt;0,+(Y26/X26)*100,0)</f>
        <v>-324.68493803125051</v>
      </c>
      <c r="AA26" s="33">
        <f>+AA13+AA25</f>
        <v>-4216000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172602</v>
      </c>
      <c r="L32" s="20"/>
      <c r="M32" s="20"/>
      <c r="N32" s="20">
        <v>172602</v>
      </c>
      <c r="O32" s="20"/>
      <c r="P32" s="20"/>
      <c r="Q32" s="20"/>
      <c r="R32" s="20"/>
      <c r="S32" s="20"/>
      <c r="T32" s="20"/>
      <c r="U32" s="20"/>
      <c r="V32" s="20"/>
      <c r="W32" s="20">
        <v>172602</v>
      </c>
      <c r="X32" s="20"/>
      <c r="Y32" s="20">
        <v>172602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4848400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>
        <v>2424198</v>
      </c>
      <c r="Y33" s="20">
        <v>-924198</v>
      </c>
      <c r="Z33" s="21">
        <v>-38.123866119846646</v>
      </c>
      <c r="AA33" s="22">
        <v>4848400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/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549913</v>
      </c>
      <c r="X35" s="20"/>
      <c r="Y35" s="20">
        <v>549913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4848400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172602</v>
      </c>
      <c r="L37" s="31">
        <f t="shared" si="3"/>
        <v>0</v>
      </c>
      <c r="M37" s="31">
        <f t="shared" si="3"/>
        <v>0</v>
      </c>
      <c r="N37" s="31">
        <f t="shared" si="3"/>
        <v>172602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2222515</v>
      </c>
      <c r="X37" s="31">
        <f t="shared" si="3"/>
        <v>2424198</v>
      </c>
      <c r="Y37" s="31">
        <f t="shared" si="3"/>
        <v>-201683</v>
      </c>
      <c r="Z37" s="32">
        <f>+IF(X37&lt;&gt;0,+(Y37/X37)*100,0)</f>
        <v>-8.3195762062339789</v>
      </c>
      <c r="AA37" s="33">
        <f>SUM(AA29:AA36)</f>
        <v>4848400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4848400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172602</v>
      </c>
      <c r="L44" s="31">
        <f t="shared" si="5"/>
        <v>0</v>
      </c>
      <c r="M44" s="31">
        <f t="shared" si="5"/>
        <v>0</v>
      </c>
      <c r="N44" s="31">
        <f t="shared" si="5"/>
        <v>172602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2222515</v>
      </c>
      <c r="X44" s="31">
        <f t="shared" si="5"/>
        <v>2424198</v>
      </c>
      <c r="Y44" s="31">
        <f t="shared" si="5"/>
        <v>-201683</v>
      </c>
      <c r="Z44" s="32">
        <f>+IF(X44&lt;&gt;0,+(Y44/X44)*100,0)</f>
        <v>-8.3195762062339789</v>
      </c>
      <c r="AA44" s="33">
        <f>+AA37+AA43</f>
        <v>4848400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-9064400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2190793</v>
      </c>
      <c r="L45" s="44">
        <f t="shared" si="6"/>
        <v>1336991</v>
      </c>
      <c r="M45" s="44">
        <f t="shared" si="6"/>
        <v>835146</v>
      </c>
      <c r="N45" s="44">
        <f t="shared" si="6"/>
        <v>4362930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2513839</v>
      </c>
      <c r="X45" s="44">
        <f t="shared" si="6"/>
        <v>-4532196</v>
      </c>
      <c r="Y45" s="44">
        <f t="shared" si="6"/>
        <v>7046035</v>
      </c>
      <c r="Z45" s="45">
        <f>+IF(X45&lt;&gt;0,+(Y45/X45)*100,0)</f>
        <v>-155.46624638475478</v>
      </c>
      <c r="AA45" s="46">
        <f>+AA26-AA44</f>
        <v>-9064400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-5082318</v>
      </c>
      <c r="G6" s="20">
        <v>-28086266</v>
      </c>
      <c r="H6" s="20">
        <v>-474529</v>
      </c>
      <c r="I6" s="20">
        <v>-1897969</v>
      </c>
      <c r="J6" s="20">
        <v>-30458764</v>
      </c>
      <c r="K6" s="20">
        <v>-384173</v>
      </c>
      <c r="L6" s="20">
        <v>-284639</v>
      </c>
      <c r="M6" s="20">
        <v>-329303</v>
      </c>
      <c r="N6" s="20">
        <v>-998115</v>
      </c>
      <c r="O6" s="20"/>
      <c r="P6" s="20"/>
      <c r="Q6" s="20"/>
      <c r="R6" s="20"/>
      <c r="S6" s="20"/>
      <c r="T6" s="20"/>
      <c r="U6" s="20"/>
      <c r="V6" s="20"/>
      <c r="W6" s="20">
        <v>-31456879</v>
      </c>
      <c r="X6" s="20">
        <v>-3017665</v>
      </c>
      <c r="Y6" s="20">
        <v>-28439214</v>
      </c>
      <c r="Z6" s="21">
        <v>942.4244904586825</v>
      </c>
      <c r="AA6" s="22">
        <v>-5082318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4421778</v>
      </c>
      <c r="G11" s="24">
        <v>3674020</v>
      </c>
      <c r="H11" s="24">
        <v>-63631</v>
      </c>
      <c r="I11" s="24">
        <v>247389</v>
      </c>
      <c r="J11" s="20">
        <v>3857778</v>
      </c>
      <c r="K11" s="24">
        <v>-197149</v>
      </c>
      <c r="L11" s="24">
        <v>-13236</v>
      </c>
      <c r="M11" s="20">
        <v>2259</v>
      </c>
      <c r="N11" s="24">
        <v>-208126</v>
      </c>
      <c r="O11" s="24"/>
      <c r="P11" s="24"/>
      <c r="Q11" s="20"/>
      <c r="R11" s="24"/>
      <c r="S11" s="24"/>
      <c r="T11" s="20"/>
      <c r="U11" s="24"/>
      <c r="V11" s="24"/>
      <c r="W11" s="24">
        <v>3649652</v>
      </c>
      <c r="X11" s="20">
        <v>3775470</v>
      </c>
      <c r="Y11" s="24">
        <v>-125818</v>
      </c>
      <c r="Z11" s="25">
        <v>-3.3325122435087553</v>
      </c>
      <c r="AA11" s="26">
        <v>4421778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-660540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-581322</v>
      </c>
      <c r="L13" s="31">
        <f t="shared" si="0"/>
        <v>-297875</v>
      </c>
      <c r="M13" s="31">
        <f t="shared" si="0"/>
        <v>-327044</v>
      </c>
      <c r="N13" s="31">
        <f t="shared" si="0"/>
        <v>-1206241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-27807227</v>
      </c>
      <c r="X13" s="31">
        <f t="shared" si="0"/>
        <v>757805</v>
      </c>
      <c r="Y13" s="31">
        <f t="shared" si="0"/>
        <v>-28565032</v>
      </c>
      <c r="Z13" s="32">
        <f>+IF(X13&lt;&gt;0,+(Y13/X13)*100,0)</f>
        <v>-3769.4435903695544</v>
      </c>
      <c r="AA13" s="33">
        <f>SUM(AA6:AA12)</f>
        <v>-660540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10437893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13198683</v>
      </c>
      <c r="X17" s="20">
        <v>10437893</v>
      </c>
      <c r="Y17" s="24">
        <v>2760790</v>
      </c>
      <c r="Z17" s="25">
        <v>26.449686732753442</v>
      </c>
      <c r="AA17" s="26">
        <v>10437893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10437893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13198683</v>
      </c>
      <c r="X25" s="36">
        <f t="shared" si="1"/>
        <v>10437893</v>
      </c>
      <c r="Y25" s="36">
        <f t="shared" si="1"/>
        <v>2760790</v>
      </c>
      <c r="Z25" s="37">
        <f>+IF(X25&lt;&gt;0,+(Y25/X25)*100,0)</f>
        <v>26.449686732753442</v>
      </c>
      <c r="AA25" s="38">
        <f>SUM(AA15:AA24)</f>
        <v>10437893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9777353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-581322</v>
      </c>
      <c r="L26" s="31">
        <f t="shared" si="2"/>
        <v>-297875</v>
      </c>
      <c r="M26" s="31">
        <f t="shared" si="2"/>
        <v>-327044</v>
      </c>
      <c r="N26" s="31">
        <f t="shared" si="2"/>
        <v>-1206241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-14608544</v>
      </c>
      <c r="X26" s="31">
        <f t="shared" si="2"/>
        <v>11195698</v>
      </c>
      <c r="Y26" s="31">
        <f t="shared" si="2"/>
        <v>-25804242</v>
      </c>
      <c r="Z26" s="32">
        <f>+IF(X26&lt;&gt;0,+(Y26/X26)*100,0)</f>
        <v>-230.48354823433073</v>
      </c>
      <c r="AA26" s="33">
        <f>+AA13+AA25</f>
        <v>9777353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5316797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-3502583</v>
      </c>
      <c r="X32" s="20">
        <v>4670489</v>
      </c>
      <c r="Y32" s="20">
        <v>-8173072</v>
      </c>
      <c r="Z32" s="21">
        <v>-174.99392461902812</v>
      </c>
      <c r="AA32" s="22">
        <v>5316797</v>
      </c>
    </row>
    <row r="33" spans="1:27" ht="13.5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4230805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-4588575</v>
      </c>
      <c r="X37" s="31">
        <f t="shared" si="3"/>
        <v>3584497</v>
      </c>
      <c r="Y37" s="31">
        <f t="shared" si="3"/>
        <v>-8173072</v>
      </c>
      <c r="Z37" s="32">
        <f>+IF(X37&lt;&gt;0,+(Y37/X37)*100,0)</f>
        <v>-228.01168476358052</v>
      </c>
      <c r="AA37" s="33">
        <f>SUM(AA29:AA36)</f>
        <v>4230805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4230805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-4588575</v>
      </c>
      <c r="X44" s="31">
        <f t="shared" si="5"/>
        <v>3584497</v>
      </c>
      <c r="Y44" s="31">
        <f t="shared" si="5"/>
        <v>-8173072</v>
      </c>
      <c r="Z44" s="32">
        <f>+IF(X44&lt;&gt;0,+(Y44/X44)*100,0)</f>
        <v>-228.01168476358052</v>
      </c>
      <c r="AA44" s="33">
        <f>+AA37+AA43</f>
        <v>4230805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5546548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-581322</v>
      </c>
      <c r="L45" s="44">
        <f t="shared" si="6"/>
        <v>-297875</v>
      </c>
      <c r="M45" s="44">
        <f t="shared" si="6"/>
        <v>-327044</v>
      </c>
      <c r="N45" s="44">
        <f t="shared" si="6"/>
        <v>-1206241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-10019969</v>
      </c>
      <c r="X45" s="44">
        <f t="shared" si="6"/>
        <v>7611201</v>
      </c>
      <c r="Y45" s="44">
        <f t="shared" si="6"/>
        <v>-17631170</v>
      </c>
      <c r="Z45" s="45">
        <f>+IF(X45&lt;&gt;0,+(Y45/X45)*100,0)</f>
        <v>-231.64767294938079</v>
      </c>
      <c r="AA45" s="46">
        <f>+AA26-AA44</f>
        <v>5546548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-9319317</v>
      </c>
      <c r="D47" s="18"/>
      <c r="E47" s="19">
        <v>-4269565</v>
      </c>
      <c r="F47" s="20">
        <v>-4269565</v>
      </c>
      <c r="G47" s="20">
        <v>-9491071</v>
      </c>
      <c r="H47" s="20">
        <v>-350119</v>
      </c>
      <c r="I47" s="20">
        <v>-247095</v>
      </c>
      <c r="J47" s="20">
        <v>-10088285</v>
      </c>
      <c r="K47" s="20">
        <v>-334933</v>
      </c>
      <c r="L47" s="20">
        <v>-247635</v>
      </c>
      <c r="M47" s="20">
        <v>-290040</v>
      </c>
      <c r="N47" s="20">
        <v>-872608</v>
      </c>
      <c r="O47" s="20"/>
      <c r="P47" s="20"/>
      <c r="Q47" s="20"/>
      <c r="R47" s="20"/>
      <c r="S47" s="20"/>
      <c r="T47" s="20"/>
      <c r="U47" s="20"/>
      <c r="V47" s="20"/>
      <c r="W47" s="20">
        <v>-10960893</v>
      </c>
      <c r="X47" s="20">
        <v>-2204912</v>
      </c>
      <c r="Y47" s="20">
        <v>-8755981</v>
      </c>
      <c r="Z47" s="47">
        <v>397.11249247135487</v>
      </c>
      <c r="AA47" s="22">
        <v>-4269565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-9319317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-4269565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-334933</v>
      </c>
      <c r="L50" s="52">
        <f t="shared" si="7"/>
        <v>-247635</v>
      </c>
      <c r="M50" s="52">
        <f t="shared" si="7"/>
        <v>-290040</v>
      </c>
      <c r="N50" s="52">
        <f t="shared" si="7"/>
        <v>-872608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-10960893</v>
      </c>
      <c r="X50" s="52">
        <f t="shared" si="7"/>
        <v>-2204912</v>
      </c>
      <c r="Y50" s="52">
        <f t="shared" si="7"/>
        <v>-8755981</v>
      </c>
      <c r="Z50" s="53">
        <f>+IF(X50&lt;&gt;0,+(Y50/X50)*100,0)</f>
        <v>397.11249247135487</v>
      </c>
      <c r="AA50" s="54">
        <f>SUM(AA47:AA49)</f>
        <v>-4269565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>
        <v>-1357034</v>
      </c>
      <c r="L6" s="20"/>
      <c r="M6" s="20">
        <v>-3781897</v>
      </c>
      <c r="N6" s="20">
        <v>-5138931</v>
      </c>
      <c r="O6" s="20"/>
      <c r="P6" s="20"/>
      <c r="Q6" s="20"/>
      <c r="R6" s="20"/>
      <c r="S6" s="20"/>
      <c r="T6" s="20"/>
      <c r="U6" s="20"/>
      <c r="V6" s="20"/>
      <c r="W6" s="20">
        <v>-12768103</v>
      </c>
      <c r="X6" s="20"/>
      <c r="Y6" s="20">
        <v>-12768103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162581</v>
      </c>
      <c r="L11" s="24"/>
      <c r="M11" s="20">
        <v>449829</v>
      </c>
      <c r="N11" s="24">
        <v>612410</v>
      </c>
      <c r="O11" s="24"/>
      <c r="P11" s="24"/>
      <c r="Q11" s="20"/>
      <c r="R11" s="24"/>
      <c r="S11" s="24"/>
      <c r="T11" s="20"/>
      <c r="U11" s="24"/>
      <c r="V11" s="24"/>
      <c r="W11" s="24">
        <v>612410</v>
      </c>
      <c r="X11" s="20"/>
      <c r="Y11" s="24">
        <v>612410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-1194453</v>
      </c>
      <c r="L13" s="31">
        <f t="shared" si="0"/>
        <v>0</v>
      </c>
      <c r="M13" s="31">
        <f t="shared" si="0"/>
        <v>-3332068</v>
      </c>
      <c r="N13" s="31">
        <f t="shared" si="0"/>
        <v>-4526521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-12155693</v>
      </c>
      <c r="X13" s="31">
        <f t="shared" si="0"/>
        <v>0</v>
      </c>
      <c r="Y13" s="31">
        <f t="shared" si="0"/>
        <v>-12155693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-1194453</v>
      </c>
      <c r="L26" s="31">
        <f t="shared" si="2"/>
        <v>0</v>
      </c>
      <c r="M26" s="31">
        <f t="shared" si="2"/>
        <v>-3332068</v>
      </c>
      <c r="N26" s="31">
        <f t="shared" si="2"/>
        <v>-4526521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-12155693</v>
      </c>
      <c r="X26" s="31">
        <f t="shared" si="2"/>
        <v>0</v>
      </c>
      <c r="Y26" s="31">
        <f t="shared" si="2"/>
        <v>-12155693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4786087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2393040</v>
      </c>
      <c r="Y32" s="20">
        <v>-2393040</v>
      </c>
      <c r="Z32" s="21">
        <v>-100</v>
      </c>
      <c r="AA32" s="22">
        <v>4786087</v>
      </c>
    </row>
    <row r="33" spans="1:27" ht="13.5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-2393040</v>
      </c>
      <c r="Y33" s="20">
        <v>1193040</v>
      </c>
      <c r="Z33" s="21">
        <v>-49.854578277003306</v>
      </c>
      <c r="AA33" s="22">
        <v>-4786087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-1194453</v>
      </c>
      <c r="L45" s="44">
        <f t="shared" si="6"/>
        <v>0</v>
      </c>
      <c r="M45" s="44">
        <f t="shared" si="6"/>
        <v>-3332068</v>
      </c>
      <c r="N45" s="44">
        <f t="shared" si="6"/>
        <v>-4526521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-10955693</v>
      </c>
      <c r="X45" s="44">
        <f t="shared" si="6"/>
        <v>0</v>
      </c>
      <c r="Y45" s="44">
        <f t="shared" si="6"/>
        <v>-10955693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>
        <v>-4115</v>
      </c>
      <c r="M47" s="20"/>
      <c r="N47" s="20">
        <v>-4115</v>
      </c>
      <c r="O47" s="20"/>
      <c r="P47" s="20"/>
      <c r="Q47" s="20"/>
      <c r="R47" s="20"/>
      <c r="S47" s="20"/>
      <c r="T47" s="20"/>
      <c r="U47" s="20"/>
      <c r="V47" s="20"/>
      <c r="W47" s="20">
        <v>-24506281</v>
      </c>
      <c r="X47" s="20"/>
      <c r="Y47" s="20">
        <v>-24506281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-4115</v>
      </c>
      <c r="M50" s="52">
        <f t="shared" si="7"/>
        <v>0</v>
      </c>
      <c r="N50" s="52">
        <f t="shared" si="7"/>
        <v>-4115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-24506281</v>
      </c>
      <c r="X50" s="52">
        <f t="shared" si="7"/>
        <v>0</v>
      </c>
      <c r="Y50" s="52">
        <f t="shared" si="7"/>
        <v>-24506281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-73788700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-36894354</v>
      </c>
      <c r="Y6" s="20">
        <v>36894354</v>
      </c>
      <c r="Z6" s="21">
        <v>-100</v>
      </c>
      <c r="AA6" s="22">
        <v>-73788700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24997</v>
      </c>
      <c r="J10" s="20">
        <v>24997</v>
      </c>
      <c r="K10" s="20"/>
      <c r="L10" s="20">
        <v>29800</v>
      </c>
      <c r="M10" s="20"/>
      <c r="N10" s="20">
        <v>29800</v>
      </c>
      <c r="O10" s="20"/>
      <c r="P10" s="20"/>
      <c r="Q10" s="20"/>
      <c r="R10" s="20"/>
      <c r="S10" s="20"/>
      <c r="T10" s="20"/>
      <c r="U10" s="20"/>
      <c r="V10" s="20"/>
      <c r="W10" s="20">
        <v>54797</v>
      </c>
      <c r="X10" s="20"/>
      <c r="Y10" s="20">
        <v>54797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9134700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4567362</v>
      </c>
      <c r="Y11" s="24">
        <v>-4567362</v>
      </c>
      <c r="Z11" s="25">
        <v>-100</v>
      </c>
      <c r="AA11" s="26">
        <v>9134700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-64654000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29800</v>
      </c>
      <c r="M13" s="31">
        <f t="shared" si="0"/>
        <v>0</v>
      </c>
      <c r="N13" s="31">
        <f t="shared" si="0"/>
        <v>29800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54797</v>
      </c>
      <c r="X13" s="31">
        <f t="shared" si="0"/>
        <v>-32326992</v>
      </c>
      <c r="Y13" s="31">
        <f t="shared" si="0"/>
        <v>32381789</v>
      </c>
      <c r="Z13" s="32">
        <f>+IF(X13&lt;&gt;0,+(Y13/X13)*100,0)</f>
        <v>-100.16950850236854</v>
      </c>
      <c r="AA13" s="33">
        <f>SUM(AA6:AA12)</f>
        <v>-64654000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33279000</v>
      </c>
      <c r="G17" s="24"/>
      <c r="H17" s="24"/>
      <c r="I17" s="24"/>
      <c r="J17" s="20"/>
      <c r="K17" s="24"/>
      <c r="L17" s="24">
        <v>3562173</v>
      </c>
      <c r="M17" s="20">
        <v>2034576</v>
      </c>
      <c r="N17" s="24">
        <v>5596749</v>
      </c>
      <c r="O17" s="24"/>
      <c r="P17" s="24"/>
      <c r="Q17" s="20"/>
      <c r="R17" s="24"/>
      <c r="S17" s="24"/>
      <c r="T17" s="20"/>
      <c r="U17" s="24"/>
      <c r="V17" s="24"/>
      <c r="W17" s="24">
        <v>5596749</v>
      </c>
      <c r="X17" s="20">
        <v>16639494</v>
      </c>
      <c r="Y17" s="24">
        <v>-11042745</v>
      </c>
      <c r="Z17" s="25">
        <v>-66.364668300610589</v>
      </c>
      <c r="AA17" s="26">
        <v>33279000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33279000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3562173</v>
      </c>
      <c r="M25" s="36">
        <f t="shared" si="1"/>
        <v>2034576</v>
      </c>
      <c r="N25" s="36">
        <f t="shared" si="1"/>
        <v>5596749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5596749</v>
      </c>
      <c r="X25" s="36">
        <f t="shared" si="1"/>
        <v>16639494</v>
      </c>
      <c r="Y25" s="36">
        <f t="shared" si="1"/>
        <v>-11042745</v>
      </c>
      <c r="Z25" s="37">
        <f>+IF(X25&lt;&gt;0,+(Y25/X25)*100,0)</f>
        <v>-66.364668300610589</v>
      </c>
      <c r="AA25" s="38">
        <f>SUM(AA15:AA24)</f>
        <v>33279000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-31375000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3591973</v>
      </c>
      <c r="M26" s="31">
        <f t="shared" si="2"/>
        <v>2034576</v>
      </c>
      <c r="N26" s="31">
        <f t="shared" si="2"/>
        <v>5626549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5651546</v>
      </c>
      <c r="X26" s="31">
        <f t="shared" si="2"/>
        <v>-15687498</v>
      </c>
      <c r="Y26" s="31">
        <f t="shared" si="2"/>
        <v>21339044</v>
      </c>
      <c r="Z26" s="32">
        <f>+IF(X26&lt;&gt;0,+(Y26/X26)*100,0)</f>
        <v>-136.0257958279899</v>
      </c>
      <c r="AA26" s="33">
        <f>+AA13+AA25</f>
        <v>-31375000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-1006639</v>
      </c>
      <c r="M32" s="20"/>
      <c r="N32" s="20">
        <v>-1006639</v>
      </c>
      <c r="O32" s="20"/>
      <c r="P32" s="20"/>
      <c r="Q32" s="20"/>
      <c r="R32" s="20"/>
      <c r="S32" s="20"/>
      <c r="T32" s="20"/>
      <c r="U32" s="20"/>
      <c r="V32" s="20"/>
      <c r="W32" s="20">
        <v>-1006639</v>
      </c>
      <c r="X32" s="20"/>
      <c r="Y32" s="20">
        <v>-1006639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-37228640</v>
      </c>
      <c r="L33" s="20"/>
      <c r="M33" s="20"/>
      <c r="N33" s="20">
        <v>-37228640</v>
      </c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-37228640</v>
      </c>
      <c r="L37" s="31">
        <f t="shared" si="3"/>
        <v>-1006639</v>
      </c>
      <c r="M37" s="31">
        <f t="shared" si="3"/>
        <v>0</v>
      </c>
      <c r="N37" s="31">
        <f t="shared" si="3"/>
        <v>-38235279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-38235279</v>
      </c>
      <c r="X37" s="31">
        <f t="shared" si="3"/>
        <v>0</v>
      </c>
      <c r="Y37" s="31">
        <f t="shared" si="3"/>
        <v>-38235279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-37228640</v>
      </c>
      <c r="L44" s="31">
        <f t="shared" si="5"/>
        <v>-1006639</v>
      </c>
      <c r="M44" s="31">
        <f t="shared" si="5"/>
        <v>0</v>
      </c>
      <c r="N44" s="31">
        <f t="shared" si="5"/>
        <v>-38235279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-38235279</v>
      </c>
      <c r="X44" s="31">
        <f t="shared" si="5"/>
        <v>0</v>
      </c>
      <c r="Y44" s="31">
        <f t="shared" si="5"/>
        <v>-38235279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-31375000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37228640</v>
      </c>
      <c r="L45" s="44">
        <f t="shared" si="6"/>
        <v>4598612</v>
      </c>
      <c r="M45" s="44">
        <f t="shared" si="6"/>
        <v>2034576</v>
      </c>
      <c r="N45" s="44">
        <f t="shared" si="6"/>
        <v>43861828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43886825</v>
      </c>
      <c r="X45" s="44">
        <f t="shared" si="6"/>
        <v>-15687498</v>
      </c>
      <c r="Y45" s="44">
        <f t="shared" si="6"/>
        <v>59574323</v>
      </c>
      <c r="Z45" s="45">
        <f>+IF(X45&lt;&gt;0,+(Y45/X45)*100,0)</f>
        <v>-379.75668905264564</v>
      </c>
      <c r="AA45" s="46">
        <f>+AA26-AA44</f>
        <v>-31375000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-58239638</v>
      </c>
      <c r="D6" s="18"/>
      <c r="E6" s="19">
        <v>-22026380</v>
      </c>
      <c r="F6" s="20">
        <v>-22026380</v>
      </c>
      <c r="G6" s="20">
        <v>-54041083</v>
      </c>
      <c r="H6" s="20">
        <v>-1043387</v>
      </c>
      <c r="I6" s="20">
        <v>-6702962</v>
      </c>
      <c r="J6" s="20">
        <v>-61787432</v>
      </c>
      <c r="K6" s="20">
        <v>-2492679</v>
      </c>
      <c r="L6" s="20">
        <v>-4648937</v>
      </c>
      <c r="M6" s="20">
        <v>-132931</v>
      </c>
      <c r="N6" s="20">
        <v>-7274547</v>
      </c>
      <c r="O6" s="20"/>
      <c r="P6" s="20"/>
      <c r="Q6" s="20"/>
      <c r="R6" s="20"/>
      <c r="S6" s="20"/>
      <c r="T6" s="20"/>
      <c r="U6" s="20"/>
      <c r="V6" s="20"/>
      <c r="W6" s="20">
        <v>-69061979</v>
      </c>
      <c r="X6" s="20">
        <v>-11013192</v>
      </c>
      <c r="Y6" s="20">
        <v>-58048787</v>
      </c>
      <c r="Z6" s="21">
        <v>527.08412783505446</v>
      </c>
      <c r="AA6" s="22">
        <v>-22026380</v>
      </c>
    </row>
    <row r="7" spans="1:27" ht="13.5" x14ac:dyDescent="0.25">
      <c r="A7" s="23" t="s">
        <v>35</v>
      </c>
      <c r="B7" s="17" t="s">
        <v>32</v>
      </c>
      <c r="C7" s="18">
        <v>17041371</v>
      </c>
      <c r="D7" s="18"/>
      <c r="E7" s="19">
        <v>1575222</v>
      </c>
      <c r="F7" s="20">
        <v>1575222</v>
      </c>
      <c r="G7" s="20">
        <v>15427766</v>
      </c>
      <c r="H7" s="20">
        <v>665767</v>
      </c>
      <c r="I7" s="20">
        <v>1472370</v>
      </c>
      <c r="J7" s="20">
        <v>17565903</v>
      </c>
      <c r="K7" s="20">
        <v>-1816373</v>
      </c>
      <c r="L7" s="20">
        <v>123679</v>
      </c>
      <c r="M7" s="20">
        <v>-172056</v>
      </c>
      <c r="N7" s="20">
        <v>-1864750</v>
      </c>
      <c r="O7" s="20"/>
      <c r="P7" s="20"/>
      <c r="Q7" s="20"/>
      <c r="R7" s="20"/>
      <c r="S7" s="20"/>
      <c r="T7" s="20"/>
      <c r="U7" s="20"/>
      <c r="V7" s="20"/>
      <c r="W7" s="20">
        <v>15701153</v>
      </c>
      <c r="X7" s="20">
        <v>787281</v>
      </c>
      <c r="Y7" s="20">
        <v>14913872</v>
      </c>
      <c r="Z7" s="21">
        <v>1894.35182609513</v>
      </c>
      <c r="AA7" s="22">
        <v>1575222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>
        <v>-203539</v>
      </c>
      <c r="L10" s="20">
        <v>-35775</v>
      </c>
      <c r="M10" s="20">
        <v>-157164</v>
      </c>
      <c r="N10" s="20">
        <v>-396478</v>
      </c>
      <c r="O10" s="20"/>
      <c r="P10" s="20"/>
      <c r="Q10" s="20"/>
      <c r="R10" s="20"/>
      <c r="S10" s="20"/>
      <c r="T10" s="20"/>
      <c r="U10" s="20"/>
      <c r="V10" s="20"/>
      <c r="W10" s="20">
        <v>-8944132</v>
      </c>
      <c r="X10" s="20">
        <v>6</v>
      </c>
      <c r="Y10" s="20">
        <v>-8944138</v>
      </c>
      <c r="Z10" s="21">
        <v>-149068966.66666669</v>
      </c>
      <c r="AA10" s="22"/>
    </row>
    <row r="11" spans="1:27" ht="13.5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>
        <v>891611</v>
      </c>
      <c r="L11" s="24">
        <v>632708</v>
      </c>
      <c r="M11" s="20">
        <v>941133</v>
      </c>
      <c r="N11" s="24">
        <v>2465452</v>
      </c>
      <c r="O11" s="24"/>
      <c r="P11" s="24"/>
      <c r="Q11" s="20"/>
      <c r="R11" s="24"/>
      <c r="S11" s="24"/>
      <c r="T11" s="20"/>
      <c r="U11" s="24"/>
      <c r="V11" s="24"/>
      <c r="W11" s="24">
        <v>28462628</v>
      </c>
      <c r="X11" s="20"/>
      <c r="Y11" s="24">
        <v>28462628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-25688425</v>
      </c>
      <c r="D13" s="29">
        <f>SUM(D6:D12)</f>
        <v>0</v>
      </c>
      <c r="E13" s="30">
        <f t="shared" si="0"/>
        <v>-20451158</v>
      </c>
      <c r="F13" s="31">
        <f t="shared" si="0"/>
        <v>-20451158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-3620980</v>
      </c>
      <c r="L13" s="31">
        <f t="shared" si="0"/>
        <v>-3928325</v>
      </c>
      <c r="M13" s="31">
        <f t="shared" si="0"/>
        <v>478982</v>
      </c>
      <c r="N13" s="31">
        <f t="shared" si="0"/>
        <v>-7070323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-34311254</v>
      </c>
      <c r="X13" s="31">
        <f t="shared" si="0"/>
        <v>-10225905</v>
      </c>
      <c r="Y13" s="31">
        <f t="shared" si="0"/>
        <v>-24085349</v>
      </c>
      <c r="Z13" s="32">
        <f>+IF(X13&lt;&gt;0,+(Y13/X13)*100,0)</f>
        <v>235.53268879380357</v>
      </c>
      <c r="AA13" s="33">
        <f>SUM(AA6:AA12)</f>
        <v>-20451158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9288682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10547330</v>
      </c>
      <c r="X17" s="20">
        <v>4644348</v>
      </c>
      <c r="Y17" s="24">
        <v>5902982</v>
      </c>
      <c r="Z17" s="25">
        <v>127.10033787304482</v>
      </c>
      <c r="AA17" s="26">
        <v>9288682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9288682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10547330</v>
      </c>
      <c r="X25" s="36">
        <f t="shared" si="1"/>
        <v>4644348</v>
      </c>
      <c r="Y25" s="36">
        <f t="shared" si="1"/>
        <v>5902982</v>
      </c>
      <c r="Z25" s="37">
        <f>+IF(X25&lt;&gt;0,+(Y25/X25)*100,0)</f>
        <v>127.10033787304482</v>
      </c>
      <c r="AA25" s="38">
        <f>SUM(AA15:AA24)</f>
        <v>9288682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-15141096</v>
      </c>
      <c r="D26" s="29">
        <f>+D13+D25</f>
        <v>0</v>
      </c>
      <c r="E26" s="30">
        <f t="shared" si="2"/>
        <v>-11162476</v>
      </c>
      <c r="F26" s="31">
        <f t="shared" si="2"/>
        <v>-11162476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-3620980</v>
      </c>
      <c r="L26" s="31">
        <f t="shared" si="2"/>
        <v>-3928325</v>
      </c>
      <c r="M26" s="31">
        <f t="shared" si="2"/>
        <v>478982</v>
      </c>
      <c r="N26" s="31">
        <f t="shared" si="2"/>
        <v>-7070323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-23763924</v>
      </c>
      <c r="X26" s="31">
        <f t="shared" si="2"/>
        <v>-5581557</v>
      </c>
      <c r="Y26" s="31">
        <f t="shared" si="2"/>
        <v>-18182367</v>
      </c>
      <c r="Z26" s="32">
        <f>+IF(X26&lt;&gt;0,+(Y26/X26)*100,0)</f>
        <v>325.75797398467847</v>
      </c>
      <c r="AA26" s="33">
        <f>+AA13+AA25</f>
        <v>-11162476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>
        <v>-4188</v>
      </c>
      <c r="N31" s="20">
        <v>-4188</v>
      </c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774684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>
        <v>-1285001</v>
      </c>
      <c r="L32" s="20">
        <v>-3217723</v>
      </c>
      <c r="M32" s="20">
        <v>1606499</v>
      </c>
      <c r="N32" s="20">
        <v>-2896225</v>
      </c>
      <c r="O32" s="20"/>
      <c r="P32" s="20"/>
      <c r="Q32" s="20"/>
      <c r="R32" s="20"/>
      <c r="S32" s="20"/>
      <c r="T32" s="20"/>
      <c r="U32" s="20"/>
      <c r="V32" s="20"/>
      <c r="W32" s="20">
        <v>-2178750</v>
      </c>
      <c r="X32" s="20"/>
      <c r="Y32" s="20">
        <v>-2178750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/>
      <c r="G33" s="20">
        <v>-1264787</v>
      </c>
      <c r="H33" s="20">
        <v>764358</v>
      </c>
      <c r="I33" s="20">
        <v>-6693476</v>
      </c>
      <c r="J33" s="20">
        <v>-7193905</v>
      </c>
      <c r="K33" s="20">
        <v>-1382747</v>
      </c>
      <c r="L33" s="20">
        <v>-4251228</v>
      </c>
      <c r="M33" s="20">
        <v>-236813</v>
      </c>
      <c r="N33" s="20">
        <v>-5870788</v>
      </c>
      <c r="O33" s="20"/>
      <c r="P33" s="20"/>
      <c r="Q33" s="20"/>
      <c r="R33" s="20"/>
      <c r="S33" s="20"/>
      <c r="T33" s="20"/>
      <c r="U33" s="20"/>
      <c r="V33" s="20"/>
      <c r="W33" s="20">
        <v>-13064693</v>
      </c>
      <c r="X33" s="20"/>
      <c r="Y33" s="20">
        <v>-13064693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10992475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>
        <v>487949</v>
      </c>
      <c r="L35" s="20">
        <v>263004</v>
      </c>
      <c r="M35" s="20">
        <v>320582</v>
      </c>
      <c r="N35" s="20">
        <v>1071535</v>
      </c>
      <c r="O35" s="20"/>
      <c r="P35" s="20"/>
      <c r="Q35" s="20"/>
      <c r="R35" s="20"/>
      <c r="S35" s="20"/>
      <c r="T35" s="20"/>
      <c r="U35" s="20"/>
      <c r="V35" s="20"/>
      <c r="W35" s="20">
        <v>12576253</v>
      </c>
      <c r="X35" s="20">
        <v>-1017</v>
      </c>
      <c r="Y35" s="20">
        <v>12577270</v>
      </c>
      <c r="Z35" s="21">
        <v>-1236703.0481809243</v>
      </c>
      <c r="AA35" s="22">
        <v>-1352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3223843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-1352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-2179799</v>
      </c>
      <c r="L37" s="31">
        <f t="shared" si="3"/>
        <v>-7205947</v>
      </c>
      <c r="M37" s="31">
        <f t="shared" si="3"/>
        <v>1686080</v>
      </c>
      <c r="N37" s="31">
        <f t="shared" si="3"/>
        <v>-7699666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-2675965</v>
      </c>
      <c r="X37" s="31">
        <f t="shared" si="3"/>
        <v>-1017</v>
      </c>
      <c r="Y37" s="31">
        <f t="shared" si="3"/>
        <v>-2674948</v>
      </c>
      <c r="Z37" s="32">
        <f>+IF(X37&lt;&gt;0,+(Y37/X37)*100,0)</f>
        <v>263023.40216322517</v>
      </c>
      <c r="AA37" s="33">
        <f>SUM(AA29:AA36)</f>
        <v>-1352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3223843</v>
      </c>
      <c r="D44" s="29">
        <f>+D37+D43</f>
        <v>0</v>
      </c>
      <c r="E44" s="30">
        <f t="shared" si="5"/>
        <v>-1352</v>
      </c>
      <c r="F44" s="31">
        <f t="shared" si="5"/>
        <v>-1352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-2179799</v>
      </c>
      <c r="L44" s="31">
        <f t="shared" si="5"/>
        <v>-7205947</v>
      </c>
      <c r="M44" s="31">
        <f t="shared" si="5"/>
        <v>1686080</v>
      </c>
      <c r="N44" s="31">
        <f t="shared" si="5"/>
        <v>-7699666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-2675965</v>
      </c>
      <c r="X44" s="31">
        <f t="shared" si="5"/>
        <v>-1017</v>
      </c>
      <c r="Y44" s="31">
        <f t="shared" si="5"/>
        <v>-2674948</v>
      </c>
      <c r="Z44" s="32">
        <f>+IF(X44&lt;&gt;0,+(Y44/X44)*100,0)</f>
        <v>263023.40216322517</v>
      </c>
      <c r="AA44" s="33">
        <f>+AA37+AA43</f>
        <v>-1352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-18364939</v>
      </c>
      <c r="D45" s="42">
        <f t="shared" si="6"/>
        <v>0</v>
      </c>
      <c r="E45" s="43">
        <f t="shared" si="6"/>
        <v>-11161124</v>
      </c>
      <c r="F45" s="44">
        <f t="shared" si="6"/>
        <v>-11161124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-1441181</v>
      </c>
      <c r="L45" s="44">
        <f t="shared" si="6"/>
        <v>3277622</v>
      </c>
      <c r="M45" s="44">
        <f t="shared" si="6"/>
        <v>-1207098</v>
      </c>
      <c r="N45" s="44">
        <f t="shared" si="6"/>
        <v>629343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-21087959</v>
      </c>
      <c r="X45" s="44">
        <f t="shared" si="6"/>
        <v>-5580540</v>
      </c>
      <c r="Y45" s="44">
        <f t="shared" si="6"/>
        <v>-15507419</v>
      </c>
      <c r="Z45" s="45">
        <f>+IF(X45&lt;&gt;0,+(Y45/X45)*100,0)</f>
        <v>277.8838427822397</v>
      </c>
      <c r="AA45" s="46">
        <f>+AA26-AA44</f>
        <v>-11161124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-34120095</v>
      </c>
      <c r="D47" s="18"/>
      <c r="E47" s="19">
        <v>-11161124</v>
      </c>
      <c r="F47" s="20">
        <v>-11161124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>
        <v>-1915334</v>
      </c>
      <c r="L47" s="20">
        <v>898088</v>
      </c>
      <c r="M47" s="20">
        <v>-3908057</v>
      </c>
      <c r="N47" s="20">
        <v>-4925303</v>
      </c>
      <c r="O47" s="20"/>
      <c r="P47" s="20"/>
      <c r="Q47" s="20"/>
      <c r="R47" s="20"/>
      <c r="S47" s="20"/>
      <c r="T47" s="20"/>
      <c r="U47" s="20"/>
      <c r="V47" s="20"/>
      <c r="W47" s="20">
        <v>-40071176</v>
      </c>
      <c r="X47" s="20">
        <v>-5580540</v>
      </c>
      <c r="Y47" s="20">
        <v>-34490636</v>
      </c>
      <c r="Z47" s="47">
        <v>618.05194479387296</v>
      </c>
      <c r="AA47" s="22">
        <v>-11161124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-34120095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-11161124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-1915334</v>
      </c>
      <c r="L50" s="52">
        <f t="shared" si="7"/>
        <v>898088</v>
      </c>
      <c r="M50" s="52">
        <f t="shared" si="7"/>
        <v>-3908057</v>
      </c>
      <c r="N50" s="52">
        <f t="shared" si="7"/>
        <v>-4925303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-40071176</v>
      </c>
      <c r="X50" s="52">
        <f t="shared" si="7"/>
        <v>-5580540</v>
      </c>
      <c r="Y50" s="52">
        <f t="shared" si="7"/>
        <v>-34490636</v>
      </c>
      <c r="Z50" s="53">
        <f>+IF(X50&lt;&gt;0,+(Y50/X50)*100,0)</f>
        <v>618.05194479387296</v>
      </c>
      <c r="AA50" s="54">
        <f>SUM(AA47:AA49)</f>
        <v>-11161124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-4025000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-2012502</v>
      </c>
      <c r="Y6" s="20">
        <v>2012502</v>
      </c>
      <c r="Z6" s="21">
        <v>-100</v>
      </c>
      <c r="AA6" s="22">
        <v>-4025000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-4025000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-2012502</v>
      </c>
      <c r="Y13" s="31">
        <f t="shared" si="0"/>
        <v>2012502</v>
      </c>
      <c r="Z13" s="32">
        <f>+IF(X13&lt;&gt;0,+(Y13/X13)*100,0)</f>
        <v>-100</v>
      </c>
      <c r="AA13" s="33">
        <f>SUM(AA6:AA12)</f>
        <v>-4025000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243607125</v>
      </c>
      <c r="G17" s="24"/>
      <c r="H17" s="24">
        <v>2631747</v>
      </c>
      <c r="I17" s="24">
        <v>1042465</v>
      </c>
      <c r="J17" s="20">
        <v>3674212</v>
      </c>
      <c r="K17" s="24">
        <v>403502</v>
      </c>
      <c r="L17" s="24">
        <v>3866368</v>
      </c>
      <c r="M17" s="20">
        <v>3317935</v>
      </c>
      <c r="N17" s="24">
        <v>7587805</v>
      </c>
      <c r="O17" s="24"/>
      <c r="P17" s="24"/>
      <c r="Q17" s="20"/>
      <c r="R17" s="24"/>
      <c r="S17" s="24"/>
      <c r="T17" s="20"/>
      <c r="U17" s="24"/>
      <c r="V17" s="24"/>
      <c r="W17" s="24">
        <v>11262017</v>
      </c>
      <c r="X17" s="20">
        <v>121803558</v>
      </c>
      <c r="Y17" s="24">
        <v>-110541541</v>
      </c>
      <c r="Z17" s="25">
        <v>-90.753950717925662</v>
      </c>
      <c r="AA17" s="26">
        <v>243607125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243607125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403502</v>
      </c>
      <c r="L25" s="36">
        <f t="shared" si="1"/>
        <v>3866368</v>
      </c>
      <c r="M25" s="36">
        <f t="shared" si="1"/>
        <v>3317935</v>
      </c>
      <c r="N25" s="36">
        <f t="shared" si="1"/>
        <v>7587805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11262017</v>
      </c>
      <c r="X25" s="36">
        <f t="shared" si="1"/>
        <v>121803558</v>
      </c>
      <c r="Y25" s="36">
        <f t="shared" si="1"/>
        <v>-110541541</v>
      </c>
      <c r="Z25" s="37">
        <f>+IF(X25&lt;&gt;0,+(Y25/X25)*100,0)</f>
        <v>-90.753950717925662</v>
      </c>
      <c r="AA25" s="38">
        <f>SUM(AA15:AA24)</f>
        <v>243607125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239582125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403502</v>
      </c>
      <c r="L26" s="31">
        <f t="shared" si="2"/>
        <v>3866368</v>
      </c>
      <c r="M26" s="31">
        <f t="shared" si="2"/>
        <v>3317935</v>
      </c>
      <c r="N26" s="31">
        <f t="shared" si="2"/>
        <v>7587805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11262017</v>
      </c>
      <c r="X26" s="31">
        <f t="shared" si="2"/>
        <v>119791056</v>
      </c>
      <c r="Y26" s="31">
        <f t="shared" si="2"/>
        <v>-108529039</v>
      </c>
      <c r="Z26" s="32">
        <f>+IF(X26&lt;&gt;0,+(Y26/X26)*100,0)</f>
        <v>-90.598616143762854</v>
      </c>
      <c r="AA26" s="33">
        <f>+AA13+AA25</f>
        <v>239582125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>
        <v>1200000</v>
      </c>
      <c r="L33" s="20">
        <v>-60835</v>
      </c>
      <c r="M33" s="20">
        <v>1750764</v>
      </c>
      <c r="N33" s="20">
        <v>2889929</v>
      </c>
      <c r="O33" s="20"/>
      <c r="P33" s="20"/>
      <c r="Q33" s="20"/>
      <c r="R33" s="20"/>
      <c r="S33" s="20"/>
      <c r="T33" s="20"/>
      <c r="U33" s="20"/>
      <c r="V33" s="20"/>
      <c r="W33" s="20">
        <v>2672185</v>
      </c>
      <c r="X33" s="20"/>
      <c r="Y33" s="20">
        <v>2672185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1200000</v>
      </c>
      <c r="L37" s="31">
        <f t="shared" si="3"/>
        <v>-60835</v>
      </c>
      <c r="M37" s="31">
        <f t="shared" si="3"/>
        <v>1750764</v>
      </c>
      <c r="N37" s="31">
        <f t="shared" si="3"/>
        <v>2889929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2672185</v>
      </c>
      <c r="X37" s="31">
        <f t="shared" si="3"/>
        <v>0</v>
      </c>
      <c r="Y37" s="31">
        <f t="shared" si="3"/>
        <v>2672185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1200000</v>
      </c>
      <c r="L44" s="31">
        <f t="shared" si="5"/>
        <v>-60835</v>
      </c>
      <c r="M44" s="31">
        <f t="shared" si="5"/>
        <v>1750764</v>
      </c>
      <c r="N44" s="31">
        <f t="shared" si="5"/>
        <v>2889929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2672185</v>
      </c>
      <c r="X44" s="31">
        <f t="shared" si="5"/>
        <v>0</v>
      </c>
      <c r="Y44" s="31">
        <f t="shared" si="5"/>
        <v>2672185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239582125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-796498</v>
      </c>
      <c r="L45" s="44">
        <f t="shared" si="6"/>
        <v>3927203</v>
      </c>
      <c r="M45" s="44">
        <f t="shared" si="6"/>
        <v>1567171</v>
      </c>
      <c r="N45" s="44">
        <f t="shared" si="6"/>
        <v>4697876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8589832</v>
      </c>
      <c r="X45" s="44">
        <f t="shared" si="6"/>
        <v>119791056</v>
      </c>
      <c r="Y45" s="44">
        <f t="shared" si="6"/>
        <v>-111201224</v>
      </c>
      <c r="Z45" s="45">
        <f>+IF(X45&lt;&gt;0,+(Y45/X45)*100,0)</f>
        <v>-92.829321080532097</v>
      </c>
      <c r="AA45" s="46">
        <f>+AA26-AA44</f>
        <v>239582125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-52330697</v>
      </c>
      <c r="G6" s="20"/>
      <c r="H6" s="20"/>
      <c r="I6" s="20"/>
      <c r="J6" s="20"/>
      <c r="K6" s="20">
        <v>8570068</v>
      </c>
      <c r="L6" s="20">
        <v>6548728</v>
      </c>
      <c r="M6" s="20">
        <v>4274783</v>
      </c>
      <c r="N6" s="20">
        <v>19393579</v>
      </c>
      <c r="O6" s="20"/>
      <c r="P6" s="20"/>
      <c r="Q6" s="20"/>
      <c r="R6" s="20"/>
      <c r="S6" s="20"/>
      <c r="T6" s="20"/>
      <c r="U6" s="20"/>
      <c r="V6" s="20"/>
      <c r="W6" s="20">
        <v>19393579</v>
      </c>
      <c r="X6" s="20">
        <v>-26165352</v>
      </c>
      <c r="Y6" s="20">
        <v>45558931</v>
      </c>
      <c r="Z6" s="21">
        <v>-174.11931244036006</v>
      </c>
      <c r="AA6" s="22">
        <v>-52330697</v>
      </c>
    </row>
    <row r="7" spans="1:27" ht="13.5" x14ac:dyDescent="0.25">
      <c r="A7" s="23" t="s">
        <v>35</v>
      </c>
      <c r="B7" s="17" t="s">
        <v>32</v>
      </c>
      <c r="C7" s="18">
        <v>62258014</v>
      </c>
      <c r="D7" s="18"/>
      <c r="E7" s="19">
        <v>172710750</v>
      </c>
      <c r="F7" s="20">
        <v>172710750</v>
      </c>
      <c r="G7" s="20">
        <v>9400967</v>
      </c>
      <c r="H7" s="20">
        <v>6582894</v>
      </c>
      <c r="I7" s="20">
        <v>13033016</v>
      </c>
      <c r="J7" s="20">
        <v>29016877</v>
      </c>
      <c r="K7" s="20">
        <v>12054634</v>
      </c>
      <c r="L7" s="20">
        <v>5558873</v>
      </c>
      <c r="M7" s="20">
        <v>9055711</v>
      </c>
      <c r="N7" s="20">
        <v>26669218</v>
      </c>
      <c r="O7" s="20"/>
      <c r="P7" s="20"/>
      <c r="Q7" s="20"/>
      <c r="R7" s="20"/>
      <c r="S7" s="20"/>
      <c r="T7" s="20"/>
      <c r="U7" s="20"/>
      <c r="V7" s="20"/>
      <c r="W7" s="20">
        <v>55686095</v>
      </c>
      <c r="X7" s="20">
        <v>86355378</v>
      </c>
      <c r="Y7" s="20">
        <v>-30669283</v>
      </c>
      <c r="Z7" s="21">
        <v>-35.515197443753884</v>
      </c>
      <c r="AA7" s="22">
        <v>172710750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-4000002</v>
      </c>
      <c r="Y10" s="20">
        <v>4000002</v>
      </c>
      <c r="Z10" s="21">
        <v>-100</v>
      </c>
      <c r="AA10" s="22">
        <v>-8000000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26935084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13467540</v>
      </c>
      <c r="Y11" s="24">
        <v>-13467540</v>
      </c>
      <c r="Z11" s="25">
        <v>-100</v>
      </c>
      <c r="AA11" s="26">
        <v>26935084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8209563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4104780</v>
      </c>
      <c r="Y12" s="20">
        <v>-4104780</v>
      </c>
      <c r="Z12" s="21">
        <v>-100</v>
      </c>
      <c r="AA12" s="22">
        <v>8209563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43591067</v>
      </c>
      <c r="D13" s="29">
        <f>SUM(D6:D12)</f>
        <v>0</v>
      </c>
      <c r="E13" s="30">
        <f t="shared" si="0"/>
        <v>147524700</v>
      </c>
      <c r="F13" s="31">
        <f t="shared" si="0"/>
        <v>147524700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20624702</v>
      </c>
      <c r="L13" s="31">
        <f t="shared" si="0"/>
        <v>12107601</v>
      </c>
      <c r="M13" s="31">
        <f t="shared" si="0"/>
        <v>13330494</v>
      </c>
      <c r="N13" s="31">
        <f t="shared" si="0"/>
        <v>46062797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75079674</v>
      </c>
      <c r="X13" s="31">
        <f t="shared" si="0"/>
        <v>73762344</v>
      </c>
      <c r="Y13" s="31">
        <f t="shared" si="0"/>
        <v>1317330</v>
      </c>
      <c r="Z13" s="32">
        <f>+IF(X13&lt;&gt;0,+(Y13/X13)*100,0)</f>
        <v>1.7859112503257759</v>
      </c>
      <c r="AA13" s="33">
        <f>SUM(AA6:AA12)</f>
        <v>147524700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-2352330</v>
      </c>
      <c r="G17" s="24"/>
      <c r="H17" s="24"/>
      <c r="I17" s="24"/>
      <c r="J17" s="20"/>
      <c r="K17" s="24">
        <v>559503</v>
      </c>
      <c r="L17" s="24">
        <v>62167</v>
      </c>
      <c r="M17" s="20">
        <v>1109074</v>
      </c>
      <c r="N17" s="24">
        <v>1730744</v>
      </c>
      <c r="O17" s="24"/>
      <c r="P17" s="24"/>
      <c r="Q17" s="20"/>
      <c r="R17" s="24"/>
      <c r="S17" s="24"/>
      <c r="T17" s="20"/>
      <c r="U17" s="24"/>
      <c r="V17" s="24"/>
      <c r="W17" s="24">
        <v>1730744</v>
      </c>
      <c r="X17" s="20">
        <v>-1176162</v>
      </c>
      <c r="Y17" s="24">
        <v>2906906</v>
      </c>
      <c r="Z17" s="25">
        <v>-247.15183792708828</v>
      </c>
      <c r="AA17" s="26">
        <v>-2352330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-2352330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559503</v>
      </c>
      <c r="L25" s="36">
        <f t="shared" si="1"/>
        <v>62167</v>
      </c>
      <c r="M25" s="36">
        <f t="shared" si="1"/>
        <v>1109074</v>
      </c>
      <c r="N25" s="36">
        <f t="shared" si="1"/>
        <v>1730744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1730744</v>
      </c>
      <c r="X25" s="36">
        <f t="shared" si="1"/>
        <v>-1176162</v>
      </c>
      <c r="Y25" s="36">
        <f t="shared" si="1"/>
        <v>2906906</v>
      </c>
      <c r="Z25" s="37">
        <f>+IF(X25&lt;&gt;0,+(Y25/X25)*100,0)</f>
        <v>-247.15183792708828</v>
      </c>
      <c r="AA25" s="38">
        <f>SUM(AA15:AA24)</f>
        <v>-2352330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56620048</v>
      </c>
      <c r="D26" s="29">
        <f>+D13+D25</f>
        <v>0</v>
      </c>
      <c r="E26" s="30">
        <f t="shared" si="2"/>
        <v>145172370</v>
      </c>
      <c r="F26" s="31">
        <f t="shared" si="2"/>
        <v>145172370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21184205</v>
      </c>
      <c r="L26" s="31">
        <f t="shared" si="2"/>
        <v>12169768</v>
      </c>
      <c r="M26" s="31">
        <f t="shared" si="2"/>
        <v>14439568</v>
      </c>
      <c r="N26" s="31">
        <f t="shared" si="2"/>
        <v>47793541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76810418</v>
      </c>
      <c r="X26" s="31">
        <f t="shared" si="2"/>
        <v>72586182</v>
      </c>
      <c r="Y26" s="31">
        <f t="shared" si="2"/>
        <v>4224236</v>
      </c>
      <c r="Z26" s="32">
        <f>+IF(X26&lt;&gt;0,+(Y26/X26)*100,0)</f>
        <v>5.8196145376540125</v>
      </c>
      <c r="AA26" s="33">
        <f>+AA13+AA25</f>
        <v>145172370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/>
      <c r="G32" s="20">
        <v>15568814</v>
      </c>
      <c r="H32" s="20">
        <v>14985898</v>
      </c>
      <c r="I32" s="20">
        <v>15366696</v>
      </c>
      <c r="J32" s="20">
        <v>45921408</v>
      </c>
      <c r="K32" s="20">
        <v>11301279</v>
      </c>
      <c r="L32" s="20">
        <v>12614548</v>
      </c>
      <c r="M32" s="20">
        <v>14017879</v>
      </c>
      <c r="N32" s="20">
        <v>37933706</v>
      </c>
      <c r="O32" s="20"/>
      <c r="P32" s="20"/>
      <c r="Q32" s="20"/>
      <c r="R32" s="20"/>
      <c r="S32" s="20"/>
      <c r="T32" s="20"/>
      <c r="U32" s="20"/>
      <c r="V32" s="20"/>
      <c r="W32" s="20">
        <v>83855114</v>
      </c>
      <c r="X32" s="20"/>
      <c r="Y32" s="20">
        <v>83855114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-714921</v>
      </c>
      <c r="L33" s="20"/>
      <c r="M33" s="20">
        <v>-1326127</v>
      </c>
      <c r="N33" s="20">
        <v>-2041048</v>
      </c>
      <c r="O33" s="20"/>
      <c r="P33" s="20"/>
      <c r="Q33" s="20"/>
      <c r="R33" s="20"/>
      <c r="S33" s="20"/>
      <c r="T33" s="20"/>
      <c r="U33" s="20"/>
      <c r="V33" s="20"/>
      <c r="W33" s="20">
        <v>-41048</v>
      </c>
      <c r="X33" s="20"/>
      <c r="Y33" s="20">
        <v>-41048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10586358</v>
      </c>
      <c r="L37" s="31">
        <f t="shared" si="3"/>
        <v>12614548</v>
      </c>
      <c r="M37" s="31">
        <f t="shared" si="3"/>
        <v>12691752</v>
      </c>
      <c r="N37" s="31">
        <f t="shared" si="3"/>
        <v>35892658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83814066</v>
      </c>
      <c r="X37" s="31">
        <f t="shared" si="3"/>
        <v>0</v>
      </c>
      <c r="Y37" s="31">
        <f t="shared" si="3"/>
        <v>83814066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10586358</v>
      </c>
      <c r="L44" s="31">
        <f t="shared" si="5"/>
        <v>12614548</v>
      </c>
      <c r="M44" s="31">
        <f t="shared" si="5"/>
        <v>12691752</v>
      </c>
      <c r="N44" s="31">
        <f t="shared" si="5"/>
        <v>35892658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83814066</v>
      </c>
      <c r="X44" s="31">
        <f t="shared" si="5"/>
        <v>0</v>
      </c>
      <c r="Y44" s="31">
        <f t="shared" si="5"/>
        <v>83814066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-73303300</v>
      </c>
      <c r="D45" s="42">
        <f t="shared" si="6"/>
        <v>0</v>
      </c>
      <c r="E45" s="43">
        <f t="shared" si="6"/>
        <v>145172370</v>
      </c>
      <c r="F45" s="44">
        <f t="shared" si="6"/>
        <v>145172370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10597847</v>
      </c>
      <c r="L45" s="44">
        <f t="shared" si="6"/>
        <v>-444780</v>
      </c>
      <c r="M45" s="44">
        <f t="shared" si="6"/>
        <v>1747816</v>
      </c>
      <c r="N45" s="44">
        <f t="shared" si="6"/>
        <v>11900883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-7003648</v>
      </c>
      <c r="X45" s="44">
        <f t="shared" si="6"/>
        <v>72586182</v>
      </c>
      <c r="Y45" s="44">
        <f t="shared" si="6"/>
        <v>-79589830</v>
      </c>
      <c r="Z45" s="45">
        <f>+IF(X45&lt;&gt;0,+(Y45/X45)*100,0)</f>
        <v>-109.64873452084861</v>
      </c>
      <c r="AA45" s="46">
        <f>+AA26-AA44</f>
        <v>145172370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158718963</v>
      </c>
      <c r="G47" s="20"/>
      <c r="H47" s="20"/>
      <c r="I47" s="20"/>
      <c r="J47" s="20"/>
      <c r="K47" s="20"/>
      <c r="L47" s="20">
        <v>-9863</v>
      </c>
      <c r="M47" s="20"/>
      <c r="N47" s="20">
        <v>-9863</v>
      </c>
      <c r="O47" s="20"/>
      <c r="P47" s="20"/>
      <c r="Q47" s="20"/>
      <c r="R47" s="20"/>
      <c r="S47" s="20"/>
      <c r="T47" s="20"/>
      <c r="U47" s="20"/>
      <c r="V47" s="20"/>
      <c r="W47" s="20">
        <v>-9863</v>
      </c>
      <c r="X47" s="20">
        <v>79359480</v>
      </c>
      <c r="Y47" s="20">
        <v>-79369343</v>
      </c>
      <c r="Z47" s="47">
        <v>-100.01242825683838</v>
      </c>
      <c r="AA47" s="22">
        <v>158718963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158718963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-9863</v>
      </c>
      <c r="M50" s="52">
        <f t="shared" si="7"/>
        <v>0</v>
      </c>
      <c r="N50" s="52">
        <f t="shared" si="7"/>
        <v>-9863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-9863</v>
      </c>
      <c r="X50" s="52">
        <f t="shared" si="7"/>
        <v>79359480</v>
      </c>
      <c r="Y50" s="52">
        <f t="shared" si="7"/>
        <v>-79369343</v>
      </c>
      <c r="Z50" s="53">
        <f>+IF(X50&lt;&gt;0,+(Y50/X50)*100,0)</f>
        <v>-100.01242825683838</v>
      </c>
      <c r="AA50" s="54">
        <f>SUM(AA47:AA49)</f>
        <v>158718963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762783</v>
      </c>
      <c r="G6" s="20">
        <v>-4467475</v>
      </c>
      <c r="H6" s="20">
        <v>-63142</v>
      </c>
      <c r="I6" s="20">
        <v>-57902</v>
      </c>
      <c r="J6" s="20">
        <v>-4588519</v>
      </c>
      <c r="K6" s="20">
        <v>-673887</v>
      </c>
      <c r="L6" s="20">
        <v>-890983</v>
      </c>
      <c r="M6" s="20">
        <v>-2589300</v>
      </c>
      <c r="N6" s="20">
        <v>-4154170</v>
      </c>
      <c r="O6" s="20"/>
      <c r="P6" s="20"/>
      <c r="Q6" s="20"/>
      <c r="R6" s="20"/>
      <c r="S6" s="20"/>
      <c r="T6" s="20"/>
      <c r="U6" s="20"/>
      <c r="V6" s="20"/>
      <c r="W6" s="20">
        <v>-8742689</v>
      </c>
      <c r="X6" s="20">
        <v>398978</v>
      </c>
      <c r="Y6" s="20">
        <v>-9141667</v>
      </c>
      <c r="Z6" s="21">
        <v>-2291.2709472702754</v>
      </c>
      <c r="AA6" s="22">
        <v>762783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769123</v>
      </c>
      <c r="D11" s="18"/>
      <c r="E11" s="19"/>
      <c r="F11" s="20"/>
      <c r="G11" s="24">
        <v>776730</v>
      </c>
      <c r="H11" s="24">
        <v>8236</v>
      </c>
      <c r="I11" s="24">
        <v>7552</v>
      </c>
      <c r="J11" s="20">
        <v>792518</v>
      </c>
      <c r="K11" s="24">
        <v>87899</v>
      </c>
      <c r="L11" s="24">
        <v>116215</v>
      </c>
      <c r="M11" s="20">
        <v>337735</v>
      </c>
      <c r="N11" s="24">
        <v>541849</v>
      </c>
      <c r="O11" s="24"/>
      <c r="P11" s="24"/>
      <c r="Q11" s="20"/>
      <c r="R11" s="24"/>
      <c r="S11" s="24"/>
      <c r="T11" s="20"/>
      <c r="U11" s="24"/>
      <c r="V11" s="24"/>
      <c r="W11" s="24">
        <v>1334367</v>
      </c>
      <c r="X11" s="20"/>
      <c r="Y11" s="24">
        <v>1334367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762783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-585988</v>
      </c>
      <c r="L13" s="31">
        <f t="shared" si="0"/>
        <v>-774768</v>
      </c>
      <c r="M13" s="31">
        <f t="shared" si="0"/>
        <v>-2251565</v>
      </c>
      <c r="N13" s="31">
        <f t="shared" si="0"/>
        <v>-3612321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-7408322</v>
      </c>
      <c r="X13" s="31">
        <f t="shared" si="0"/>
        <v>398978</v>
      </c>
      <c r="Y13" s="31">
        <f t="shared" si="0"/>
        <v>-7807300</v>
      </c>
      <c r="Z13" s="32">
        <f>+IF(X13&lt;&gt;0,+(Y13/X13)*100,0)</f>
        <v>-1956.8246870754776</v>
      </c>
      <c r="AA13" s="33">
        <f>SUM(AA6:AA12)</f>
        <v>762783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3420630</v>
      </c>
      <c r="G17" s="24">
        <v>2445828</v>
      </c>
      <c r="H17" s="24"/>
      <c r="I17" s="24"/>
      <c r="J17" s="20">
        <v>2445828</v>
      </c>
      <c r="K17" s="24">
        <v>593427</v>
      </c>
      <c r="L17" s="24">
        <v>818073</v>
      </c>
      <c r="M17" s="20">
        <v>2457600</v>
      </c>
      <c r="N17" s="24">
        <v>3869100</v>
      </c>
      <c r="O17" s="24"/>
      <c r="P17" s="24"/>
      <c r="Q17" s="20"/>
      <c r="R17" s="24"/>
      <c r="S17" s="24"/>
      <c r="T17" s="20"/>
      <c r="U17" s="24"/>
      <c r="V17" s="24"/>
      <c r="W17" s="24">
        <v>6314928</v>
      </c>
      <c r="X17" s="20">
        <v>1701764</v>
      </c>
      <c r="Y17" s="24">
        <v>4613164</v>
      </c>
      <c r="Z17" s="25">
        <v>271.08130152006976</v>
      </c>
      <c r="AA17" s="26">
        <v>3420630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3420630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593427</v>
      </c>
      <c r="L25" s="36">
        <f t="shared" si="1"/>
        <v>818073</v>
      </c>
      <c r="M25" s="36">
        <f t="shared" si="1"/>
        <v>2457600</v>
      </c>
      <c r="N25" s="36">
        <f t="shared" si="1"/>
        <v>3869100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6314928</v>
      </c>
      <c r="X25" s="36">
        <f t="shared" si="1"/>
        <v>1701764</v>
      </c>
      <c r="Y25" s="36">
        <f t="shared" si="1"/>
        <v>4613164</v>
      </c>
      <c r="Z25" s="37">
        <f>+IF(X25&lt;&gt;0,+(Y25/X25)*100,0)</f>
        <v>271.08130152006976</v>
      </c>
      <c r="AA25" s="38">
        <f>SUM(AA15:AA24)</f>
        <v>3420630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4183413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7439</v>
      </c>
      <c r="L26" s="31">
        <f t="shared" si="2"/>
        <v>43305</v>
      </c>
      <c r="M26" s="31">
        <f t="shared" si="2"/>
        <v>206035</v>
      </c>
      <c r="N26" s="31">
        <f t="shared" si="2"/>
        <v>256779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-1093394</v>
      </c>
      <c r="X26" s="31">
        <f t="shared" si="2"/>
        <v>2100742</v>
      </c>
      <c r="Y26" s="31">
        <f t="shared" si="2"/>
        <v>-3194136</v>
      </c>
      <c r="Z26" s="32">
        <f>+IF(X26&lt;&gt;0,+(Y26/X26)*100,0)</f>
        <v>-152.04799066234693</v>
      </c>
      <c r="AA26" s="33">
        <f>+AA13+AA25</f>
        <v>4183413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600000</v>
      </c>
      <c r="G32" s="20"/>
      <c r="H32" s="20"/>
      <c r="I32" s="20"/>
      <c r="J32" s="20"/>
      <c r="K32" s="20">
        <v>68244</v>
      </c>
      <c r="L32" s="20">
        <v>49801</v>
      </c>
      <c r="M32" s="20">
        <v>294500</v>
      </c>
      <c r="N32" s="20">
        <v>412545</v>
      </c>
      <c r="O32" s="20"/>
      <c r="P32" s="20"/>
      <c r="Q32" s="20"/>
      <c r="R32" s="20"/>
      <c r="S32" s="20"/>
      <c r="T32" s="20"/>
      <c r="U32" s="20"/>
      <c r="V32" s="20"/>
      <c r="W32" s="20">
        <v>412545</v>
      </c>
      <c r="X32" s="20">
        <v>298125</v>
      </c>
      <c r="Y32" s="20">
        <v>114420</v>
      </c>
      <c r="Z32" s="21">
        <v>38.37987421383648</v>
      </c>
      <c r="AA32" s="22">
        <v>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-682440</v>
      </c>
      <c r="L33" s="20">
        <v>-940783</v>
      </c>
      <c r="M33" s="20">
        <v>-2813160</v>
      </c>
      <c r="N33" s="20">
        <v>-4436383</v>
      </c>
      <c r="O33" s="20"/>
      <c r="P33" s="20"/>
      <c r="Q33" s="20"/>
      <c r="R33" s="20"/>
      <c r="S33" s="20"/>
      <c r="T33" s="20"/>
      <c r="U33" s="20"/>
      <c r="V33" s="20"/>
      <c r="W33" s="20">
        <v>-2636383</v>
      </c>
      <c r="X33" s="20">
        <v>19494</v>
      </c>
      <c r="Y33" s="20">
        <v>-2655877</v>
      </c>
      <c r="Z33" s="21">
        <v>-13624.074074074073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-614196</v>
      </c>
      <c r="L37" s="31">
        <f t="shared" si="3"/>
        <v>-890982</v>
      </c>
      <c r="M37" s="31">
        <f t="shared" si="3"/>
        <v>-2518660</v>
      </c>
      <c r="N37" s="31">
        <f t="shared" si="3"/>
        <v>-4023838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-2223838</v>
      </c>
      <c r="X37" s="31">
        <f t="shared" si="3"/>
        <v>317619</v>
      </c>
      <c r="Y37" s="31">
        <f t="shared" si="3"/>
        <v>-2541457</v>
      </c>
      <c r="Z37" s="32">
        <f>+IF(X37&lt;&gt;0,+(Y37/X37)*100,0)</f>
        <v>-800.1589955260863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-614196</v>
      </c>
      <c r="L44" s="31">
        <f t="shared" si="5"/>
        <v>-890982</v>
      </c>
      <c r="M44" s="31">
        <f t="shared" si="5"/>
        <v>-2518660</v>
      </c>
      <c r="N44" s="31">
        <f t="shared" si="5"/>
        <v>-4023838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-2223838</v>
      </c>
      <c r="X44" s="31">
        <f t="shared" si="5"/>
        <v>317619</v>
      </c>
      <c r="Y44" s="31">
        <f t="shared" si="5"/>
        <v>-2541457</v>
      </c>
      <c r="Z44" s="32">
        <f>+IF(X44&lt;&gt;0,+(Y44/X44)*100,0)</f>
        <v>-800.1589955260863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3583413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621635</v>
      </c>
      <c r="L45" s="44">
        <f t="shared" si="6"/>
        <v>934287</v>
      </c>
      <c r="M45" s="44">
        <f t="shared" si="6"/>
        <v>2724695</v>
      </c>
      <c r="N45" s="44">
        <f t="shared" si="6"/>
        <v>4280617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1130444</v>
      </c>
      <c r="X45" s="44">
        <f t="shared" si="6"/>
        <v>1783123</v>
      </c>
      <c r="Y45" s="44">
        <f t="shared" si="6"/>
        <v>-652679</v>
      </c>
      <c r="Z45" s="45">
        <f>+IF(X45&lt;&gt;0,+(Y45/X45)*100,0)</f>
        <v>-36.603139547860692</v>
      </c>
      <c r="AA45" s="46">
        <f>+AA26-AA44</f>
        <v>3583413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3583413</v>
      </c>
      <c r="G47" s="20">
        <v>-1355425</v>
      </c>
      <c r="H47" s="20">
        <v>-54906</v>
      </c>
      <c r="I47" s="20">
        <v>-50350</v>
      </c>
      <c r="J47" s="20">
        <v>-1460681</v>
      </c>
      <c r="K47" s="20">
        <v>630535</v>
      </c>
      <c r="L47" s="20">
        <v>940783</v>
      </c>
      <c r="M47" s="20">
        <v>2763199</v>
      </c>
      <c r="N47" s="20">
        <v>4334517</v>
      </c>
      <c r="O47" s="20"/>
      <c r="P47" s="20"/>
      <c r="Q47" s="20"/>
      <c r="R47" s="20"/>
      <c r="S47" s="20"/>
      <c r="T47" s="20"/>
      <c r="U47" s="20"/>
      <c r="V47" s="20"/>
      <c r="W47" s="20">
        <v>2873836</v>
      </c>
      <c r="X47" s="20">
        <v>1783123</v>
      </c>
      <c r="Y47" s="20">
        <v>1090713</v>
      </c>
      <c r="Z47" s="47">
        <v>61.168691111045057</v>
      </c>
      <c r="AA47" s="22">
        <v>3583413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3583413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630535</v>
      </c>
      <c r="L50" s="52">
        <f t="shared" si="7"/>
        <v>940783</v>
      </c>
      <c r="M50" s="52">
        <f t="shared" si="7"/>
        <v>2763199</v>
      </c>
      <c r="N50" s="52">
        <f t="shared" si="7"/>
        <v>4334517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2873836</v>
      </c>
      <c r="X50" s="52">
        <f t="shared" si="7"/>
        <v>1783123</v>
      </c>
      <c r="Y50" s="52">
        <f t="shared" si="7"/>
        <v>1090713</v>
      </c>
      <c r="Z50" s="53">
        <f>+IF(X50&lt;&gt;0,+(Y50/X50)*100,0)</f>
        <v>61.168691111045057</v>
      </c>
      <c r="AA50" s="54">
        <f>SUM(AA47:AA49)</f>
        <v>3583413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-5557506</v>
      </c>
      <c r="Y6" s="20">
        <v>1229100</v>
      </c>
      <c r="Z6" s="21">
        <v>-22.116035502255869</v>
      </c>
      <c r="AA6" s="22">
        <v>-6786606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-5179657</v>
      </c>
      <c r="Y13" s="31">
        <f t="shared" si="0"/>
        <v>1229100</v>
      </c>
      <c r="Z13" s="32">
        <f>+IF(X13&lt;&gt;0,+(Y13/X13)*100,0)</f>
        <v>-23.729370496926727</v>
      </c>
      <c r="AA13" s="33">
        <f>SUM(AA6:AA12)</f>
        <v>-6408757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-5179657</v>
      </c>
      <c r="Y26" s="31">
        <f t="shared" si="2"/>
        <v>1229100</v>
      </c>
      <c r="Z26" s="32">
        <f>+IF(X26&lt;&gt;0,+(Y26/X26)*100,0)</f>
        <v>-23.729370496926727</v>
      </c>
      <c r="AA26" s="33">
        <f>+AA13+AA25</f>
        <v>-6408757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-6408757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-5179657</v>
      </c>
      <c r="Y45" s="44">
        <f t="shared" si="6"/>
        <v>1229100</v>
      </c>
      <c r="Z45" s="45">
        <f>+IF(X45&lt;&gt;0,+(Y45/X45)*100,0)</f>
        <v>-23.729370496926727</v>
      </c>
      <c r="AA45" s="46">
        <f>+AA26-AA44</f>
        <v>-6408757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-2448459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>
        <v>-200164</v>
      </c>
      <c r="M47" s="20">
        <v>-133827</v>
      </c>
      <c r="N47" s="20">
        <v>-333991</v>
      </c>
      <c r="O47" s="20"/>
      <c r="P47" s="20"/>
      <c r="Q47" s="20"/>
      <c r="R47" s="20"/>
      <c r="S47" s="20"/>
      <c r="T47" s="20"/>
      <c r="U47" s="20"/>
      <c r="V47" s="20"/>
      <c r="W47" s="20">
        <v>-4929387</v>
      </c>
      <c r="X47" s="20">
        <v>-1219359</v>
      </c>
      <c r="Y47" s="20">
        <v>-3710028</v>
      </c>
      <c r="Z47" s="47">
        <v>304.26051720617141</v>
      </c>
      <c r="AA47" s="22">
        <v>-2448459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-2448459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-200164</v>
      </c>
      <c r="M50" s="52">
        <f t="shared" si="7"/>
        <v>-133827</v>
      </c>
      <c r="N50" s="52">
        <f t="shared" si="7"/>
        <v>-333991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-4929387</v>
      </c>
      <c r="X50" s="52">
        <f t="shared" si="7"/>
        <v>-1219359</v>
      </c>
      <c r="Y50" s="52">
        <f t="shared" si="7"/>
        <v>-3710028</v>
      </c>
      <c r="Z50" s="53">
        <f>+IF(X50&lt;&gt;0,+(Y50/X50)*100,0)</f>
        <v>304.26051720617141</v>
      </c>
      <c r="AA50" s="54">
        <f>SUM(AA47:AA49)</f>
        <v>-2448459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-17375405</v>
      </c>
      <c r="G6" s="20">
        <v>987459119</v>
      </c>
      <c r="H6" s="20">
        <v>-8421486</v>
      </c>
      <c r="I6" s="20">
        <v>9572205</v>
      </c>
      <c r="J6" s="20">
        <v>988609838</v>
      </c>
      <c r="K6" s="20">
        <v>1319923</v>
      </c>
      <c r="L6" s="20">
        <v>19318065</v>
      </c>
      <c r="M6" s="20">
        <v>-32614583</v>
      </c>
      <c r="N6" s="20">
        <v>-11976595</v>
      </c>
      <c r="O6" s="20"/>
      <c r="P6" s="20"/>
      <c r="Q6" s="20"/>
      <c r="R6" s="20"/>
      <c r="S6" s="20"/>
      <c r="T6" s="20"/>
      <c r="U6" s="20"/>
      <c r="V6" s="20"/>
      <c r="W6" s="20">
        <v>976633243</v>
      </c>
      <c r="X6" s="20">
        <v>-8687694</v>
      </c>
      <c r="Y6" s="20">
        <v>985320937</v>
      </c>
      <c r="Z6" s="21">
        <v>-11341.570467376037</v>
      </c>
      <c r="AA6" s="22">
        <v>-17375405</v>
      </c>
    </row>
    <row r="7" spans="1:27" ht="13.5" x14ac:dyDescent="0.25">
      <c r="A7" s="23" t="s">
        <v>35</v>
      </c>
      <c r="B7" s="17" t="s">
        <v>32</v>
      </c>
      <c r="C7" s="18">
        <v>40841724</v>
      </c>
      <c r="D7" s="18"/>
      <c r="E7" s="19">
        <v>45210792</v>
      </c>
      <c r="F7" s="20">
        <v>45210792</v>
      </c>
      <c r="G7" s="20">
        <v>41029062</v>
      </c>
      <c r="H7" s="20">
        <v>4024917</v>
      </c>
      <c r="I7" s="20">
        <v>-8940815</v>
      </c>
      <c r="J7" s="20">
        <v>36113164</v>
      </c>
      <c r="K7" s="20">
        <v>-1355213</v>
      </c>
      <c r="L7" s="20">
        <v>-2559719</v>
      </c>
      <c r="M7" s="20">
        <v>1614734</v>
      </c>
      <c r="N7" s="20">
        <v>-2300198</v>
      </c>
      <c r="O7" s="20"/>
      <c r="P7" s="20"/>
      <c r="Q7" s="20"/>
      <c r="R7" s="20"/>
      <c r="S7" s="20"/>
      <c r="T7" s="20"/>
      <c r="U7" s="20"/>
      <c r="V7" s="20"/>
      <c r="W7" s="20">
        <v>33812966</v>
      </c>
      <c r="X7" s="20">
        <v>22605396</v>
      </c>
      <c r="Y7" s="20">
        <v>11207570</v>
      </c>
      <c r="Z7" s="21">
        <v>49.579180121418801</v>
      </c>
      <c r="AA7" s="22">
        <v>45210792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>
        <v>-36445</v>
      </c>
      <c r="L10" s="20">
        <v>155531</v>
      </c>
      <c r="M10" s="20">
        <v>304708</v>
      </c>
      <c r="N10" s="20">
        <v>423794</v>
      </c>
      <c r="O10" s="20"/>
      <c r="P10" s="20"/>
      <c r="Q10" s="20"/>
      <c r="R10" s="20"/>
      <c r="S10" s="20"/>
      <c r="T10" s="20"/>
      <c r="U10" s="20"/>
      <c r="V10" s="20"/>
      <c r="W10" s="20">
        <v>-3217819</v>
      </c>
      <c r="X10" s="20"/>
      <c r="Y10" s="20">
        <v>-3217819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>
        <v>37712</v>
      </c>
      <c r="L11" s="24">
        <v>2277697</v>
      </c>
      <c r="M11" s="20">
        <v>2215167</v>
      </c>
      <c r="N11" s="24">
        <v>4530576</v>
      </c>
      <c r="O11" s="24"/>
      <c r="P11" s="24"/>
      <c r="Q11" s="20"/>
      <c r="R11" s="24"/>
      <c r="S11" s="24"/>
      <c r="T11" s="20"/>
      <c r="U11" s="24"/>
      <c r="V11" s="24"/>
      <c r="W11" s="24">
        <v>137700334</v>
      </c>
      <c r="X11" s="20"/>
      <c r="Y11" s="24">
        <v>137700334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1126366650</v>
      </c>
      <c r="D13" s="29">
        <f>SUM(D6:D12)</f>
        <v>0</v>
      </c>
      <c r="E13" s="30">
        <f t="shared" si="0"/>
        <v>27835387</v>
      </c>
      <c r="F13" s="31">
        <f t="shared" si="0"/>
        <v>27835387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-34023</v>
      </c>
      <c r="L13" s="31">
        <f t="shared" si="0"/>
        <v>19191574</v>
      </c>
      <c r="M13" s="31">
        <f t="shared" si="0"/>
        <v>-28479974</v>
      </c>
      <c r="N13" s="31">
        <f t="shared" si="0"/>
        <v>-9322423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1136032938</v>
      </c>
      <c r="X13" s="31">
        <f t="shared" si="0"/>
        <v>13917702</v>
      </c>
      <c r="Y13" s="31">
        <f t="shared" si="0"/>
        <v>1122115236</v>
      </c>
      <c r="Z13" s="32">
        <f>+IF(X13&lt;&gt;0,+(Y13/X13)*100,0)</f>
        <v>8062.5036805645068</v>
      </c>
      <c r="AA13" s="33">
        <f>SUM(AA6:AA12)</f>
        <v>27835387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2250000</v>
      </c>
      <c r="X15" s="20"/>
      <c r="Y15" s="20">
        <v>2250000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26200000</v>
      </c>
      <c r="G17" s="24">
        <v>38749474</v>
      </c>
      <c r="H17" s="24">
        <v>3886762</v>
      </c>
      <c r="I17" s="24">
        <v>270652</v>
      </c>
      <c r="J17" s="20">
        <v>42906888</v>
      </c>
      <c r="K17" s="24">
        <v>106200</v>
      </c>
      <c r="L17" s="24"/>
      <c r="M17" s="20"/>
      <c r="N17" s="24">
        <v>106200</v>
      </c>
      <c r="O17" s="24"/>
      <c r="P17" s="24"/>
      <c r="Q17" s="20"/>
      <c r="R17" s="24"/>
      <c r="S17" s="24"/>
      <c r="T17" s="20"/>
      <c r="U17" s="24"/>
      <c r="V17" s="24"/>
      <c r="W17" s="24">
        <v>43013088</v>
      </c>
      <c r="X17" s="20">
        <v>13099998</v>
      </c>
      <c r="Y17" s="24">
        <v>29913090</v>
      </c>
      <c r="Z17" s="25">
        <v>228.34423333499748</v>
      </c>
      <c r="AA17" s="26">
        <v>26200000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26200000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106200</v>
      </c>
      <c r="L25" s="36">
        <f t="shared" si="1"/>
        <v>0</v>
      </c>
      <c r="M25" s="36">
        <f t="shared" si="1"/>
        <v>750000</v>
      </c>
      <c r="N25" s="36">
        <f t="shared" si="1"/>
        <v>856200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45263088</v>
      </c>
      <c r="X25" s="36">
        <f t="shared" si="1"/>
        <v>13099998</v>
      </c>
      <c r="Y25" s="36">
        <f t="shared" si="1"/>
        <v>32163090</v>
      </c>
      <c r="Z25" s="37">
        <f>+IF(X25&lt;&gt;0,+(Y25/X25)*100,0)</f>
        <v>245.51980847630665</v>
      </c>
      <c r="AA25" s="38">
        <f>SUM(AA15:AA24)</f>
        <v>26200000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1165116124</v>
      </c>
      <c r="D26" s="29">
        <f>+D13+D25</f>
        <v>0</v>
      </c>
      <c r="E26" s="30">
        <f t="shared" si="2"/>
        <v>54035387</v>
      </c>
      <c r="F26" s="31">
        <f t="shared" si="2"/>
        <v>54035387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72177</v>
      </c>
      <c r="L26" s="31">
        <f t="shared" si="2"/>
        <v>19191574</v>
      </c>
      <c r="M26" s="31">
        <f t="shared" si="2"/>
        <v>-27729974</v>
      </c>
      <c r="N26" s="31">
        <f t="shared" si="2"/>
        <v>-8466223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1181296026</v>
      </c>
      <c r="X26" s="31">
        <f t="shared" si="2"/>
        <v>27017700</v>
      </c>
      <c r="Y26" s="31">
        <f t="shared" si="2"/>
        <v>1154278326</v>
      </c>
      <c r="Z26" s="32">
        <f>+IF(X26&lt;&gt;0,+(Y26/X26)*100,0)</f>
        <v>4272.3041783719555</v>
      </c>
      <c r="AA26" s="33">
        <f>+AA13+AA25</f>
        <v>54035387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>
        <v>-285</v>
      </c>
      <c r="M31" s="20">
        <v>-301</v>
      </c>
      <c r="N31" s="20">
        <v>-586</v>
      </c>
      <c r="O31" s="20"/>
      <c r="P31" s="20"/>
      <c r="Q31" s="20"/>
      <c r="R31" s="20"/>
      <c r="S31" s="20"/>
      <c r="T31" s="20"/>
      <c r="U31" s="20"/>
      <c r="V31" s="20"/>
      <c r="W31" s="20">
        <v>-75636</v>
      </c>
      <c r="X31" s="20"/>
      <c r="Y31" s="20">
        <v>-75636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-172282115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>
        <v>-18998052</v>
      </c>
      <c r="L32" s="20">
        <v>17230412</v>
      </c>
      <c r="M32" s="20">
        <v>-32849898</v>
      </c>
      <c r="N32" s="20">
        <v>-34617538</v>
      </c>
      <c r="O32" s="20"/>
      <c r="P32" s="20"/>
      <c r="Q32" s="20"/>
      <c r="R32" s="20"/>
      <c r="S32" s="20"/>
      <c r="T32" s="20"/>
      <c r="U32" s="20"/>
      <c r="V32" s="20"/>
      <c r="W32" s="20">
        <v>-194638984</v>
      </c>
      <c r="X32" s="20"/>
      <c r="Y32" s="20">
        <v>-194638984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27126475</v>
      </c>
      <c r="G35" s="20">
        <v>121468726</v>
      </c>
      <c r="H35" s="20">
        <v>2445529</v>
      </c>
      <c r="I35" s="20">
        <v>2478241</v>
      </c>
      <c r="J35" s="20">
        <v>126392496</v>
      </c>
      <c r="K35" s="20">
        <v>2487447</v>
      </c>
      <c r="L35" s="20">
        <v>2195533</v>
      </c>
      <c r="M35" s="20">
        <v>2548368</v>
      </c>
      <c r="N35" s="20">
        <v>7231348</v>
      </c>
      <c r="O35" s="20"/>
      <c r="P35" s="20"/>
      <c r="Q35" s="20"/>
      <c r="R35" s="20"/>
      <c r="S35" s="20"/>
      <c r="T35" s="20"/>
      <c r="U35" s="20"/>
      <c r="V35" s="20"/>
      <c r="W35" s="20">
        <v>133623844</v>
      </c>
      <c r="X35" s="20">
        <v>13563240</v>
      </c>
      <c r="Y35" s="20">
        <v>120060604</v>
      </c>
      <c r="Z35" s="21">
        <v>885.19117850896976</v>
      </c>
      <c r="AA35" s="22">
        <v>27126475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-52926977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27126475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-16510605</v>
      </c>
      <c r="L37" s="31">
        <f t="shared" si="3"/>
        <v>19425660</v>
      </c>
      <c r="M37" s="31">
        <f t="shared" si="3"/>
        <v>-30301831</v>
      </c>
      <c r="N37" s="31">
        <f t="shared" si="3"/>
        <v>-27386776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-61090776</v>
      </c>
      <c r="X37" s="31">
        <f t="shared" si="3"/>
        <v>13563240</v>
      </c>
      <c r="Y37" s="31">
        <f t="shared" si="3"/>
        <v>-74654016</v>
      </c>
      <c r="Z37" s="32">
        <f>+IF(X37&lt;&gt;0,+(Y37/X37)*100,0)</f>
        <v>-550.41432578056572</v>
      </c>
      <c r="AA37" s="33">
        <f>SUM(AA29:AA36)</f>
        <v>27126475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-52926977</v>
      </c>
      <c r="D44" s="29">
        <f>+D37+D43</f>
        <v>0</v>
      </c>
      <c r="E44" s="30">
        <f t="shared" si="5"/>
        <v>27126475</v>
      </c>
      <c r="F44" s="31">
        <f t="shared" si="5"/>
        <v>27126475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-16510605</v>
      </c>
      <c r="L44" s="31">
        <f t="shared" si="5"/>
        <v>19425660</v>
      </c>
      <c r="M44" s="31">
        <f t="shared" si="5"/>
        <v>-30301831</v>
      </c>
      <c r="N44" s="31">
        <f t="shared" si="5"/>
        <v>-27386776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-61090776</v>
      </c>
      <c r="X44" s="31">
        <f t="shared" si="5"/>
        <v>13563240</v>
      </c>
      <c r="Y44" s="31">
        <f t="shared" si="5"/>
        <v>-74654016</v>
      </c>
      <c r="Z44" s="32">
        <f>+IF(X44&lt;&gt;0,+(Y44/X44)*100,0)</f>
        <v>-550.41432578056572</v>
      </c>
      <c r="AA44" s="33">
        <f>+AA37+AA43</f>
        <v>27126475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1218043101</v>
      </c>
      <c r="D45" s="42">
        <f t="shared" si="6"/>
        <v>0</v>
      </c>
      <c r="E45" s="43">
        <f t="shared" si="6"/>
        <v>26908912</v>
      </c>
      <c r="F45" s="44">
        <f t="shared" si="6"/>
        <v>26908912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16582782</v>
      </c>
      <c r="L45" s="44">
        <f t="shared" si="6"/>
        <v>-234086</v>
      </c>
      <c r="M45" s="44">
        <f t="shared" si="6"/>
        <v>2571857</v>
      </c>
      <c r="N45" s="44">
        <f t="shared" si="6"/>
        <v>18920553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1242386802</v>
      </c>
      <c r="X45" s="44">
        <f t="shared" si="6"/>
        <v>13454460</v>
      </c>
      <c r="Y45" s="44">
        <f t="shared" si="6"/>
        <v>1228932342</v>
      </c>
      <c r="Z45" s="45">
        <f>+IF(X45&lt;&gt;0,+(Y45/X45)*100,0)</f>
        <v>9134.0146092819778</v>
      </c>
      <c r="AA45" s="46">
        <f>+AA26-AA44</f>
        <v>26908912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26908912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13454454</v>
      </c>
      <c r="Y47" s="20">
        <v>-13437024</v>
      </c>
      <c r="Z47" s="47">
        <v>-99.870451822125233</v>
      </c>
      <c r="AA47" s="22">
        <v>26908912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26908912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13454454</v>
      </c>
      <c r="Y50" s="52">
        <f t="shared" si="7"/>
        <v>-13437024</v>
      </c>
      <c r="Z50" s="53">
        <f>+IF(X50&lt;&gt;0,+(Y50/X50)*100,0)</f>
        <v>-99.870451822125233</v>
      </c>
      <c r="AA50" s="54">
        <f>SUM(AA47:AA49)</f>
        <v>26908912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-85019193</v>
      </c>
      <c r="G6" s="20">
        <v>33540683</v>
      </c>
      <c r="H6" s="20">
        <v>1607184</v>
      </c>
      <c r="I6" s="20">
        <v>7424927</v>
      </c>
      <c r="J6" s="20">
        <v>42572794</v>
      </c>
      <c r="K6" s="20">
        <v>26686307</v>
      </c>
      <c r="L6" s="20">
        <v>-21245207</v>
      </c>
      <c r="M6" s="20">
        <v>19975480</v>
      </c>
      <c r="N6" s="20">
        <v>25416580</v>
      </c>
      <c r="O6" s="20"/>
      <c r="P6" s="20"/>
      <c r="Q6" s="20"/>
      <c r="R6" s="20"/>
      <c r="S6" s="20"/>
      <c r="T6" s="20"/>
      <c r="U6" s="20"/>
      <c r="V6" s="20"/>
      <c r="W6" s="20">
        <v>67989374</v>
      </c>
      <c r="X6" s="20">
        <v>105089724</v>
      </c>
      <c r="Y6" s="20">
        <v>-37100350</v>
      </c>
      <c r="Z6" s="21">
        <v>-35.303499322160178</v>
      </c>
      <c r="AA6" s="22">
        <v>-85019193</v>
      </c>
    </row>
    <row r="7" spans="1:27" ht="13.5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277786424</v>
      </c>
      <c r="G7" s="20">
        <v>205323998</v>
      </c>
      <c r="H7" s="20">
        <v>14904878</v>
      </c>
      <c r="I7" s="20">
        <v>6729970</v>
      </c>
      <c r="J7" s="20">
        <v>226958846</v>
      </c>
      <c r="K7" s="20">
        <v>-41962233</v>
      </c>
      <c r="L7" s="20">
        <v>427647</v>
      </c>
      <c r="M7" s="20">
        <v>7356389</v>
      </c>
      <c r="N7" s="20">
        <v>-34178197</v>
      </c>
      <c r="O7" s="20"/>
      <c r="P7" s="20"/>
      <c r="Q7" s="20"/>
      <c r="R7" s="20"/>
      <c r="S7" s="20"/>
      <c r="T7" s="20"/>
      <c r="U7" s="20"/>
      <c r="V7" s="20"/>
      <c r="W7" s="20">
        <v>192780649</v>
      </c>
      <c r="X7" s="20">
        <v>10574478</v>
      </c>
      <c r="Y7" s="20">
        <v>182206171</v>
      </c>
      <c r="Z7" s="21">
        <v>1723.0748505978263</v>
      </c>
      <c r="AA7" s="22">
        <v>277786424</v>
      </c>
    </row>
    <row r="8" spans="1:27" ht="13.5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>
        <v>-40909</v>
      </c>
      <c r="L8" s="20">
        <v>-631921</v>
      </c>
      <c r="M8" s="20">
        <v>-1122828</v>
      </c>
      <c r="N8" s="20">
        <v>-1795658</v>
      </c>
      <c r="O8" s="20"/>
      <c r="P8" s="20"/>
      <c r="Q8" s="20"/>
      <c r="R8" s="20"/>
      <c r="S8" s="20"/>
      <c r="T8" s="20"/>
      <c r="U8" s="20"/>
      <c r="V8" s="20"/>
      <c r="W8" s="20">
        <v>-1797659</v>
      </c>
      <c r="X8" s="20"/>
      <c r="Y8" s="20">
        <v>-1797659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/>
      <c r="G10" s="20">
        <v>-54583950</v>
      </c>
      <c r="H10" s="20">
        <v>-2974821</v>
      </c>
      <c r="I10" s="20">
        <v>-957295</v>
      </c>
      <c r="J10" s="20">
        <v>-58516066</v>
      </c>
      <c r="K10" s="20">
        <v>-995437</v>
      </c>
      <c r="L10" s="20">
        <v>-1440036</v>
      </c>
      <c r="M10" s="20">
        <v>-1412432</v>
      </c>
      <c r="N10" s="20">
        <v>-3847905</v>
      </c>
      <c r="O10" s="20"/>
      <c r="P10" s="20"/>
      <c r="Q10" s="20"/>
      <c r="R10" s="20"/>
      <c r="S10" s="20"/>
      <c r="T10" s="20"/>
      <c r="U10" s="20"/>
      <c r="V10" s="20"/>
      <c r="W10" s="20">
        <v>-62363971</v>
      </c>
      <c r="X10" s="20"/>
      <c r="Y10" s="20">
        <v>-62363971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3167064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>
        <v>4142544</v>
      </c>
      <c r="L11" s="24">
        <v>9381082</v>
      </c>
      <c r="M11" s="20">
        <v>2924516</v>
      </c>
      <c r="N11" s="24">
        <v>16448142</v>
      </c>
      <c r="O11" s="24"/>
      <c r="P11" s="24"/>
      <c r="Q11" s="20"/>
      <c r="R11" s="24"/>
      <c r="S11" s="24"/>
      <c r="T11" s="20"/>
      <c r="U11" s="24"/>
      <c r="V11" s="24"/>
      <c r="W11" s="24">
        <v>333932201</v>
      </c>
      <c r="X11" s="20">
        <v>3167064</v>
      </c>
      <c r="Y11" s="24">
        <v>330765137</v>
      </c>
      <c r="Z11" s="25">
        <v>10443.904417466778</v>
      </c>
      <c r="AA11" s="26">
        <v>3167064</v>
      </c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195934295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-12169728</v>
      </c>
      <c r="L13" s="31">
        <f t="shared" si="0"/>
        <v>-13508435</v>
      </c>
      <c r="M13" s="31">
        <f t="shared" si="0"/>
        <v>27721125</v>
      </c>
      <c r="N13" s="31">
        <f t="shared" si="0"/>
        <v>2042962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528861431</v>
      </c>
      <c r="X13" s="31">
        <f t="shared" si="0"/>
        <v>118831266</v>
      </c>
      <c r="Y13" s="31">
        <f t="shared" si="0"/>
        <v>410030165</v>
      </c>
      <c r="Z13" s="32">
        <f>+IF(X13&lt;&gt;0,+(Y13/X13)*100,0)</f>
        <v>345.05242500740508</v>
      </c>
      <c r="AA13" s="33">
        <f>SUM(AA6:AA12)</f>
        <v>195934295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88796996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>
        <v>501752</v>
      </c>
      <c r="L17" s="24">
        <v>2845346</v>
      </c>
      <c r="M17" s="20">
        <v>7889939</v>
      </c>
      <c r="N17" s="24">
        <v>11237037</v>
      </c>
      <c r="O17" s="24"/>
      <c r="P17" s="24"/>
      <c r="Q17" s="20"/>
      <c r="R17" s="24"/>
      <c r="S17" s="24"/>
      <c r="T17" s="20"/>
      <c r="U17" s="24"/>
      <c r="V17" s="24"/>
      <c r="W17" s="24">
        <v>296993698</v>
      </c>
      <c r="X17" s="20">
        <v>68853480</v>
      </c>
      <c r="Y17" s="24">
        <v>228140218</v>
      </c>
      <c r="Z17" s="25">
        <v>331.34159377274756</v>
      </c>
      <c r="AA17" s="26">
        <v>88796996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88796996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501752</v>
      </c>
      <c r="L25" s="36">
        <f t="shared" si="1"/>
        <v>2845346</v>
      </c>
      <c r="M25" s="36">
        <f t="shared" si="1"/>
        <v>7889939</v>
      </c>
      <c r="N25" s="36">
        <f t="shared" si="1"/>
        <v>11237037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296993698</v>
      </c>
      <c r="X25" s="36">
        <f t="shared" si="1"/>
        <v>68853480</v>
      </c>
      <c r="Y25" s="36">
        <f t="shared" si="1"/>
        <v>228140218</v>
      </c>
      <c r="Z25" s="37">
        <f>+IF(X25&lt;&gt;0,+(Y25/X25)*100,0)</f>
        <v>331.34159377274756</v>
      </c>
      <c r="AA25" s="38">
        <f>SUM(AA15:AA24)</f>
        <v>88796996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284731291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-11667976</v>
      </c>
      <c r="L26" s="31">
        <f t="shared" si="2"/>
        <v>-10663089</v>
      </c>
      <c r="M26" s="31">
        <f t="shared" si="2"/>
        <v>35611064</v>
      </c>
      <c r="N26" s="31">
        <f t="shared" si="2"/>
        <v>13279999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825855129</v>
      </c>
      <c r="X26" s="31">
        <f t="shared" si="2"/>
        <v>187684746</v>
      </c>
      <c r="Y26" s="31">
        <f t="shared" si="2"/>
        <v>638170383</v>
      </c>
      <c r="Z26" s="32">
        <f>+IF(X26&lt;&gt;0,+(Y26/X26)*100,0)</f>
        <v>340.02250934127591</v>
      </c>
      <c r="AA26" s="33">
        <f>+AA13+AA25</f>
        <v>284731291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>
        <v>-62</v>
      </c>
      <c r="L31" s="20">
        <v>-36017</v>
      </c>
      <c r="M31" s="20">
        <v>-13797</v>
      </c>
      <c r="N31" s="20">
        <v>-49876</v>
      </c>
      <c r="O31" s="20"/>
      <c r="P31" s="20"/>
      <c r="Q31" s="20"/>
      <c r="R31" s="20"/>
      <c r="S31" s="20"/>
      <c r="T31" s="20"/>
      <c r="U31" s="20"/>
      <c r="V31" s="20"/>
      <c r="W31" s="20">
        <v>-490147</v>
      </c>
      <c r="X31" s="20"/>
      <c r="Y31" s="20">
        <v>-490147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24833183</v>
      </c>
      <c r="G32" s="20">
        <v>-8131011</v>
      </c>
      <c r="H32" s="20">
        <v>37924134</v>
      </c>
      <c r="I32" s="20">
        <v>-418269</v>
      </c>
      <c r="J32" s="20">
        <v>29374854</v>
      </c>
      <c r="K32" s="20">
        <v>-309616</v>
      </c>
      <c r="L32" s="20">
        <v>551423</v>
      </c>
      <c r="M32" s="20">
        <v>-874269</v>
      </c>
      <c r="N32" s="20">
        <v>-632462</v>
      </c>
      <c r="O32" s="20"/>
      <c r="P32" s="20"/>
      <c r="Q32" s="20"/>
      <c r="R32" s="20"/>
      <c r="S32" s="20"/>
      <c r="T32" s="20"/>
      <c r="U32" s="20"/>
      <c r="V32" s="20"/>
      <c r="W32" s="20">
        <v>28742392</v>
      </c>
      <c r="X32" s="20">
        <v>-18</v>
      </c>
      <c r="Y32" s="20">
        <v>28742410</v>
      </c>
      <c r="Z32" s="21">
        <v>-159680055.55555555</v>
      </c>
      <c r="AA32" s="22">
        <v>24833183</v>
      </c>
    </row>
    <row r="33" spans="1:27" ht="13.5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>
        <v>-814041</v>
      </c>
      <c r="L33" s="20"/>
      <c r="M33" s="20">
        <v>-6431519</v>
      </c>
      <c r="N33" s="20">
        <v>-7245560</v>
      </c>
      <c r="O33" s="20"/>
      <c r="P33" s="20"/>
      <c r="Q33" s="20"/>
      <c r="R33" s="20"/>
      <c r="S33" s="20"/>
      <c r="T33" s="20"/>
      <c r="U33" s="20"/>
      <c r="V33" s="20"/>
      <c r="W33" s="20">
        <v>-79570109</v>
      </c>
      <c r="X33" s="20"/>
      <c r="Y33" s="20">
        <v>-79570109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174128220</v>
      </c>
      <c r="G35" s="20">
        <v>326287646</v>
      </c>
      <c r="H35" s="20">
        <v>6737804</v>
      </c>
      <c r="I35" s="20">
        <v>6828208</v>
      </c>
      <c r="J35" s="20">
        <v>339853658</v>
      </c>
      <c r="K35" s="20">
        <v>6142914</v>
      </c>
      <c r="L35" s="20">
        <v>6389657</v>
      </c>
      <c r="M35" s="20">
        <v>6316180</v>
      </c>
      <c r="N35" s="20">
        <v>18848751</v>
      </c>
      <c r="O35" s="20"/>
      <c r="P35" s="20"/>
      <c r="Q35" s="20"/>
      <c r="R35" s="20"/>
      <c r="S35" s="20"/>
      <c r="T35" s="20"/>
      <c r="U35" s="20"/>
      <c r="V35" s="20"/>
      <c r="W35" s="20">
        <v>358702409</v>
      </c>
      <c r="X35" s="20">
        <v>87064110</v>
      </c>
      <c r="Y35" s="20">
        <v>271638299</v>
      </c>
      <c r="Z35" s="21">
        <v>311.99801962025452</v>
      </c>
      <c r="AA35" s="22">
        <v>174128220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198961399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5019195</v>
      </c>
      <c r="L37" s="31">
        <f t="shared" si="3"/>
        <v>6905063</v>
      </c>
      <c r="M37" s="31">
        <f t="shared" si="3"/>
        <v>-1003405</v>
      </c>
      <c r="N37" s="31">
        <f t="shared" si="3"/>
        <v>10920853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306761602</v>
      </c>
      <c r="X37" s="31">
        <f t="shared" si="3"/>
        <v>87064092</v>
      </c>
      <c r="Y37" s="31">
        <f t="shared" si="3"/>
        <v>219697510</v>
      </c>
      <c r="Z37" s="32">
        <f>+IF(X37&lt;&gt;0,+(Y37/X37)*100,0)</f>
        <v>252.33997731234595</v>
      </c>
      <c r="AA37" s="33">
        <f>SUM(AA29:AA36)</f>
        <v>198961399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198961399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5019195</v>
      </c>
      <c r="L44" s="31">
        <f t="shared" si="5"/>
        <v>6905063</v>
      </c>
      <c r="M44" s="31">
        <f t="shared" si="5"/>
        <v>-1003405</v>
      </c>
      <c r="N44" s="31">
        <f t="shared" si="5"/>
        <v>10920853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306761602</v>
      </c>
      <c r="X44" s="31">
        <f t="shared" si="5"/>
        <v>87064092</v>
      </c>
      <c r="Y44" s="31">
        <f t="shared" si="5"/>
        <v>219697510</v>
      </c>
      <c r="Z44" s="32">
        <f>+IF(X44&lt;&gt;0,+(Y44/X44)*100,0)</f>
        <v>252.33997731234595</v>
      </c>
      <c r="AA44" s="33">
        <f>+AA37+AA43</f>
        <v>198961399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85769892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-16687171</v>
      </c>
      <c r="L45" s="44">
        <f t="shared" si="6"/>
        <v>-17568152</v>
      </c>
      <c r="M45" s="44">
        <f t="shared" si="6"/>
        <v>36614469</v>
      </c>
      <c r="N45" s="44">
        <f t="shared" si="6"/>
        <v>2359146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519093527</v>
      </c>
      <c r="X45" s="44">
        <f t="shared" si="6"/>
        <v>100620654</v>
      </c>
      <c r="Y45" s="44">
        <f t="shared" si="6"/>
        <v>418472873</v>
      </c>
      <c r="Z45" s="45">
        <f>+IF(X45&lt;&gt;0,+(Y45/X45)*100,0)</f>
        <v>415.89162499381086</v>
      </c>
      <c r="AA45" s="46">
        <f>+AA26-AA44</f>
        <v>85769892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-76208781</v>
      </c>
      <c r="D47" s="18"/>
      <c r="E47" s="19">
        <v>82602828</v>
      </c>
      <c r="F47" s="20">
        <v>82602828</v>
      </c>
      <c r="G47" s="20">
        <v>47622679</v>
      </c>
      <c r="H47" s="20">
        <v>-39339801</v>
      </c>
      <c r="I47" s="20">
        <v>-709954</v>
      </c>
      <c r="J47" s="20">
        <v>7572924</v>
      </c>
      <c r="K47" s="20">
        <v>-21945503</v>
      </c>
      <c r="L47" s="20">
        <v>-29801645</v>
      </c>
      <c r="M47" s="20">
        <v>31512043</v>
      </c>
      <c r="N47" s="20">
        <v>-20235105</v>
      </c>
      <c r="O47" s="20"/>
      <c r="P47" s="20"/>
      <c r="Q47" s="20"/>
      <c r="R47" s="20"/>
      <c r="S47" s="20"/>
      <c r="T47" s="20"/>
      <c r="U47" s="20"/>
      <c r="V47" s="20"/>
      <c r="W47" s="20">
        <v>-12662181</v>
      </c>
      <c r="X47" s="20">
        <v>97453584</v>
      </c>
      <c r="Y47" s="20">
        <v>-110115765</v>
      </c>
      <c r="Z47" s="47">
        <v>-112.99303779325345</v>
      </c>
      <c r="AA47" s="22">
        <v>82602828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-76208781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82602828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-21945503</v>
      </c>
      <c r="L50" s="52">
        <f t="shared" si="7"/>
        <v>-29801645</v>
      </c>
      <c r="M50" s="52">
        <f t="shared" si="7"/>
        <v>31512043</v>
      </c>
      <c r="N50" s="52">
        <f t="shared" si="7"/>
        <v>-20235105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-12662181</v>
      </c>
      <c r="X50" s="52">
        <f t="shared" si="7"/>
        <v>97453584</v>
      </c>
      <c r="Y50" s="52">
        <f t="shared" si="7"/>
        <v>-110115765</v>
      </c>
      <c r="Z50" s="53">
        <f>+IF(X50&lt;&gt;0,+(Y50/X50)*100,0)</f>
        <v>-112.99303779325345</v>
      </c>
      <c r="AA50" s="54">
        <f>SUM(AA47:AA49)</f>
        <v>82602828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-7933169</v>
      </c>
      <c r="G6" s="20">
        <v>-338635411</v>
      </c>
      <c r="H6" s="20">
        <v>-4241109</v>
      </c>
      <c r="I6" s="20">
        <v>-4625316</v>
      </c>
      <c r="J6" s="20">
        <v>-347501836</v>
      </c>
      <c r="K6" s="20">
        <v>-2239300</v>
      </c>
      <c r="L6" s="20">
        <v>7064504</v>
      </c>
      <c r="M6" s="20">
        <v>-2093753</v>
      </c>
      <c r="N6" s="20">
        <v>2731451</v>
      </c>
      <c r="O6" s="20"/>
      <c r="P6" s="20"/>
      <c r="Q6" s="20"/>
      <c r="R6" s="20"/>
      <c r="S6" s="20"/>
      <c r="T6" s="20"/>
      <c r="U6" s="20"/>
      <c r="V6" s="20"/>
      <c r="W6" s="20">
        <v>-344770385</v>
      </c>
      <c r="X6" s="20">
        <v>-3966582</v>
      </c>
      <c r="Y6" s="20">
        <v>-340803803</v>
      </c>
      <c r="Z6" s="21">
        <v>8591.8759022251397</v>
      </c>
      <c r="AA6" s="22">
        <v>-7933169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>
        <v>23211</v>
      </c>
      <c r="L11" s="24">
        <v>380773</v>
      </c>
      <c r="M11" s="20">
        <v>260870</v>
      </c>
      <c r="N11" s="24">
        <v>664854</v>
      </c>
      <c r="O11" s="24"/>
      <c r="P11" s="24"/>
      <c r="Q11" s="20"/>
      <c r="R11" s="24"/>
      <c r="S11" s="24"/>
      <c r="T11" s="20"/>
      <c r="U11" s="24"/>
      <c r="V11" s="24"/>
      <c r="W11" s="24">
        <v>47420270</v>
      </c>
      <c r="X11" s="20"/>
      <c r="Y11" s="24">
        <v>47420270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-7933169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-2216089</v>
      </c>
      <c r="L13" s="31">
        <f t="shared" si="0"/>
        <v>7445277</v>
      </c>
      <c r="M13" s="31">
        <f t="shared" si="0"/>
        <v>-1832883</v>
      </c>
      <c r="N13" s="31">
        <f t="shared" si="0"/>
        <v>3396305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-297921213</v>
      </c>
      <c r="X13" s="31">
        <f t="shared" si="0"/>
        <v>-3966582</v>
      </c>
      <c r="Y13" s="31">
        <f t="shared" si="0"/>
        <v>-293954631</v>
      </c>
      <c r="Z13" s="32">
        <f>+IF(X13&lt;&gt;0,+(Y13/X13)*100,0)</f>
        <v>7410.7791292351949</v>
      </c>
      <c r="AA13" s="33">
        <f>SUM(AA6:AA12)</f>
        <v>-7933169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15207359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>
        <v>154741</v>
      </c>
      <c r="L17" s="24">
        <v>2538486</v>
      </c>
      <c r="M17" s="20"/>
      <c r="N17" s="24">
        <v>2693227</v>
      </c>
      <c r="O17" s="24"/>
      <c r="P17" s="24"/>
      <c r="Q17" s="20"/>
      <c r="R17" s="24"/>
      <c r="S17" s="24"/>
      <c r="T17" s="20"/>
      <c r="U17" s="24"/>
      <c r="V17" s="24"/>
      <c r="W17" s="24">
        <v>157634944</v>
      </c>
      <c r="X17" s="20">
        <v>7603680</v>
      </c>
      <c r="Y17" s="24">
        <v>150031264</v>
      </c>
      <c r="Z17" s="25">
        <v>1973.1401637102035</v>
      </c>
      <c r="AA17" s="26">
        <v>15207359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15207359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154741</v>
      </c>
      <c r="L25" s="36">
        <f t="shared" si="1"/>
        <v>2538486</v>
      </c>
      <c r="M25" s="36">
        <f t="shared" si="1"/>
        <v>0</v>
      </c>
      <c r="N25" s="36">
        <f t="shared" si="1"/>
        <v>2693227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165360823</v>
      </c>
      <c r="X25" s="36">
        <f t="shared" si="1"/>
        <v>7603680</v>
      </c>
      <c r="Y25" s="36">
        <f t="shared" si="1"/>
        <v>157757143</v>
      </c>
      <c r="Z25" s="37">
        <f>+IF(X25&lt;&gt;0,+(Y25/X25)*100,0)</f>
        <v>2074.7472671127662</v>
      </c>
      <c r="AA25" s="38">
        <f>SUM(AA15:AA24)</f>
        <v>15207359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7274190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-2061348</v>
      </c>
      <c r="L26" s="31">
        <f t="shared" si="2"/>
        <v>9983763</v>
      </c>
      <c r="M26" s="31">
        <f t="shared" si="2"/>
        <v>-1832883</v>
      </c>
      <c r="N26" s="31">
        <f t="shared" si="2"/>
        <v>6089532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-132560390</v>
      </c>
      <c r="X26" s="31">
        <f t="shared" si="2"/>
        <v>3637098</v>
      </c>
      <c r="Y26" s="31">
        <f t="shared" si="2"/>
        <v>-136197488</v>
      </c>
      <c r="Z26" s="32">
        <f>+IF(X26&lt;&gt;0,+(Y26/X26)*100,0)</f>
        <v>-3744.6746829477788</v>
      </c>
      <c r="AA26" s="33">
        <f>+AA13+AA25</f>
        <v>7274190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1</v>
      </c>
      <c r="G32" s="20">
        <v>-36901</v>
      </c>
      <c r="H32" s="20">
        <v>896184</v>
      </c>
      <c r="I32" s="20">
        <v>1343117</v>
      </c>
      <c r="J32" s="20">
        <v>2202400</v>
      </c>
      <c r="K32" s="20">
        <v>-2061347</v>
      </c>
      <c r="L32" s="20">
        <v>-177952</v>
      </c>
      <c r="M32" s="20"/>
      <c r="N32" s="20">
        <v>-2239299</v>
      </c>
      <c r="O32" s="20"/>
      <c r="P32" s="20"/>
      <c r="Q32" s="20"/>
      <c r="R32" s="20"/>
      <c r="S32" s="20"/>
      <c r="T32" s="20"/>
      <c r="U32" s="20"/>
      <c r="V32" s="20"/>
      <c r="W32" s="20">
        <v>-36899</v>
      </c>
      <c r="X32" s="20">
        <v>6</v>
      </c>
      <c r="Y32" s="20">
        <v>-36905</v>
      </c>
      <c r="Z32" s="21">
        <v>-615083.33333333326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8902650</v>
      </c>
      <c r="G33" s="20">
        <v>7373000</v>
      </c>
      <c r="H33" s="20">
        <v>-2897934</v>
      </c>
      <c r="I33" s="20"/>
      <c r="J33" s="20">
        <v>4475066</v>
      </c>
      <c r="K33" s="20">
        <v>-4042540</v>
      </c>
      <c r="L33" s="20">
        <v>11732000</v>
      </c>
      <c r="M33" s="20"/>
      <c r="N33" s="20">
        <v>7689460</v>
      </c>
      <c r="O33" s="20"/>
      <c r="P33" s="20"/>
      <c r="Q33" s="20"/>
      <c r="R33" s="20"/>
      <c r="S33" s="20"/>
      <c r="T33" s="20"/>
      <c r="U33" s="20"/>
      <c r="V33" s="20"/>
      <c r="W33" s="20">
        <v>12164526</v>
      </c>
      <c r="X33" s="20">
        <v>-5101174</v>
      </c>
      <c r="Y33" s="20">
        <v>17265700</v>
      </c>
      <c r="Z33" s="21">
        <v>-338.46522388767761</v>
      </c>
      <c r="AA33" s="22">
        <v>8902650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8902651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-6103887</v>
      </c>
      <c r="L37" s="31">
        <f t="shared" si="3"/>
        <v>11554048</v>
      </c>
      <c r="M37" s="31">
        <f t="shared" si="3"/>
        <v>0</v>
      </c>
      <c r="N37" s="31">
        <f t="shared" si="3"/>
        <v>5450161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12143223</v>
      </c>
      <c r="X37" s="31">
        <f t="shared" si="3"/>
        <v>-5101168</v>
      </c>
      <c r="Y37" s="31">
        <f t="shared" si="3"/>
        <v>17244391</v>
      </c>
      <c r="Z37" s="32">
        <f>+IF(X37&lt;&gt;0,+(Y37/X37)*100,0)</f>
        <v>-338.04789412934451</v>
      </c>
      <c r="AA37" s="33">
        <f>SUM(AA29:AA36)</f>
        <v>8902651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8902651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-6103887</v>
      </c>
      <c r="L44" s="31">
        <f t="shared" si="5"/>
        <v>11554048</v>
      </c>
      <c r="M44" s="31">
        <f t="shared" si="5"/>
        <v>0</v>
      </c>
      <c r="N44" s="31">
        <f t="shared" si="5"/>
        <v>5450161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12143223</v>
      </c>
      <c r="X44" s="31">
        <f t="shared" si="5"/>
        <v>-5101168</v>
      </c>
      <c r="Y44" s="31">
        <f t="shared" si="5"/>
        <v>17244391</v>
      </c>
      <c r="Z44" s="32">
        <f>+IF(X44&lt;&gt;0,+(Y44/X44)*100,0)</f>
        <v>-338.04789412934451</v>
      </c>
      <c r="AA44" s="33">
        <f>+AA37+AA43</f>
        <v>8902651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-1628461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4042539</v>
      </c>
      <c r="L45" s="44">
        <f t="shared" si="6"/>
        <v>-1570285</v>
      </c>
      <c r="M45" s="44">
        <f t="shared" si="6"/>
        <v>-1832883</v>
      </c>
      <c r="N45" s="44">
        <f t="shared" si="6"/>
        <v>639371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-144703613</v>
      </c>
      <c r="X45" s="44">
        <f t="shared" si="6"/>
        <v>8738266</v>
      </c>
      <c r="Y45" s="44">
        <f t="shared" si="6"/>
        <v>-153441879</v>
      </c>
      <c r="Z45" s="45">
        <f>+IF(X45&lt;&gt;0,+(Y45/X45)*100,0)</f>
        <v>-1755.9762886595579</v>
      </c>
      <c r="AA45" s="46">
        <f>+AA26-AA44</f>
        <v>-1628461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-56399673</v>
      </c>
      <c r="D47" s="18"/>
      <c r="E47" s="19">
        <v>-1628462</v>
      </c>
      <c r="F47" s="20">
        <v>-1628462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>
        <v>3838235</v>
      </c>
      <c r="L47" s="20">
        <v>-2139521</v>
      </c>
      <c r="M47" s="20">
        <v>-2009215</v>
      </c>
      <c r="N47" s="20">
        <v>-310501</v>
      </c>
      <c r="O47" s="20"/>
      <c r="P47" s="20"/>
      <c r="Q47" s="20"/>
      <c r="R47" s="20"/>
      <c r="S47" s="20"/>
      <c r="T47" s="20"/>
      <c r="U47" s="20"/>
      <c r="V47" s="20"/>
      <c r="W47" s="20">
        <v>-71187479</v>
      </c>
      <c r="X47" s="20">
        <v>8738272</v>
      </c>
      <c r="Y47" s="20">
        <v>-79925751</v>
      </c>
      <c r="Z47" s="47">
        <v>-914.66311646055431</v>
      </c>
      <c r="AA47" s="22">
        <v>-1628462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-56399673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-1628462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3838235</v>
      </c>
      <c r="L50" s="52">
        <f t="shared" si="7"/>
        <v>-2139521</v>
      </c>
      <c r="M50" s="52">
        <f t="shared" si="7"/>
        <v>-2009215</v>
      </c>
      <c r="N50" s="52">
        <f t="shared" si="7"/>
        <v>-310501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-71187479</v>
      </c>
      <c r="X50" s="52">
        <f t="shared" si="7"/>
        <v>8738272</v>
      </c>
      <c r="Y50" s="52">
        <f t="shared" si="7"/>
        <v>-79925751</v>
      </c>
      <c r="Z50" s="53">
        <f>+IF(X50&lt;&gt;0,+(Y50/X50)*100,0)</f>
        <v>-914.66311646055431</v>
      </c>
      <c r="AA50" s="54">
        <f>SUM(AA47:AA49)</f>
        <v>-1628462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>
        <v>599207</v>
      </c>
      <c r="L7" s="20">
        <v>338889</v>
      </c>
      <c r="M7" s="20">
        <v>281367</v>
      </c>
      <c r="N7" s="20">
        <v>1219463</v>
      </c>
      <c r="O7" s="20"/>
      <c r="P7" s="20"/>
      <c r="Q7" s="20"/>
      <c r="R7" s="20"/>
      <c r="S7" s="20"/>
      <c r="T7" s="20"/>
      <c r="U7" s="20"/>
      <c r="V7" s="20"/>
      <c r="W7" s="20">
        <v>12794342</v>
      </c>
      <c r="X7" s="20">
        <v>1718940</v>
      </c>
      <c r="Y7" s="20">
        <v>11075402</v>
      </c>
      <c r="Z7" s="21">
        <v>644.31579927164421</v>
      </c>
      <c r="AA7" s="22">
        <v>3437840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599207</v>
      </c>
      <c r="L13" s="31">
        <f t="shared" si="0"/>
        <v>338889</v>
      </c>
      <c r="M13" s="31">
        <f t="shared" si="0"/>
        <v>281367</v>
      </c>
      <c r="N13" s="31">
        <f t="shared" si="0"/>
        <v>1219463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12794342</v>
      </c>
      <c r="X13" s="31">
        <f t="shared" si="0"/>
        <v>1718940</v>
      </c>
      <c r="Y13" s="31">
        <f t="shared" si="0"/>
        <v>11075402</v>
      </c>
      <c r="Z13" s="32">
        <f>+IF(X13&lt;&gt;0,+(Y13/X13)*100,0)</f>
        <v>644.31579927164421</v>
      </c>
      <c r="AA13" s="33">
        <f>SUM(AA6:AA12)</f>
        <v>3437840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2973531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795766612</v>
      </c>
      <c r="X17" s="20">
        <v>1486776</v>
      </c>
      <c r="Y17" s="24">
        <v>794279836</v>
      </c>
      <c r="Z17" s="25">
        <v>53422.965934343847</v>
      </c>
      <c r="AA17" s="26">
        <v>2973531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2973531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795766612</v>
      </c>
      <c r="X25" s="36">
        <f t="shared" si="1"/>
        <v>1486776</v>
      </c>
      <c r="Y25" s="36">
        <f t="shared" si="1"/>
        <v>794279836</v>
      </c>
      <c r="Z25" s="37">
        <f>+IF(X25&lt;&gt;0,+(Y25/X25)*100,0)</f>
        <v>53422.965934343847</v>
      </c>
      <c r="AA25" s="38">
        <f>SUM(AA15:AA24)</f>
        <v>2973531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6411371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599207</v>
      </c>
      <c r="L26" s="31">
        <f t="shared" si="2"/>
        <v>338889</v>
      </c>
      <c r="M26" s="31">
        <f t="shared" si="2"/>
        <v>281367</v>
      </c>
      <c r="N26" s="31">
        <f t="shared" si="2"/>
        <v>1219463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808560954</v>
      </c>
      <c r="X26" s="31">
        <f t="shared" si="2"/>
        <v>3205716</v>
      </c>
      <c r="Y26" s="31">
        <f t="shared" si="2"/>
        <v>805355238</v>
      </c>
      <c r="Z26" s="32">
        <f>+IF(X26&lt;&gt;0,+(Y26/X26)*100,0)</f>
        <v>25122.476164451247</v>
      </c>
      <c r="AA26" s="33">
        <f>+AA13+AA25</f>
        <v>6411371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5309</v>
      </c>
      <c r="X32" s="20">
        <v>1446084</v>
      </c>
      <c r="Y32" s="20">
        <v>-1440775</v>
      </c>
      <c r="Z32" s="21">
        <v>-99.632870566301818</v>
      </c>
      <c r="AA32" s="22">
        <v>2892168</v>
      </c>
    </row>
    <row r="33" spans="1:27" ht="13.5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>
        <v>21000000</v>
      </c>
      <c r="L33" s="20"/>
      <c r="M33" s="20"/>
      <c r="N33" s="20">
        <v>21000000</v>
      </c>
      <c r="O33" s="20"/>
      <c r="P33" s="20"/>
      <c r="Q33" s="20"/>
      <c r="R33" s="20"/>
      <c r="S33" s="20"/>
      <c r="T33" s="20"/>
      <c r="U33" s="20"/>
      <c r="V33" s="20"/>
      <c r="W33" s="20">
        <v>45417756</v>
      </c>
      <c r="X33" s="20">
        <v>3999996</v>
      </c>
      <c r="Y33" s="20">
        <v>41417760</v>
      </c>
      <c r="Z33" s="21">
        <v>1035.4450354450355</v>
      </c>
      <c r="AA33" s="22">
        <v>8000000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>
        <v>69174</v>
      </c>
      <c r="L35" s="20">
        <v>35044</v>
      </c>
      <c r="M35" s="20">
        <v>26896</v>
      </c>
      <c r="N35" s="20">
        <v>131114</v>
      </c>
      <c r="O35" s="20"/>
      <c r="P35" s="20"/>
      <c r="Q35" s="20"/>
      <c r="R35" s="20"/>
      <c r="S35" s="20"/>
      <c r="T35" s="20"/>
      <c r="U35" s="20"/>
      <c r="V35" s="20"/>
      <c r="W35" s="20">
        <v>3973168</v>
      </c>
      <c r="X35" s="20"/>
      <c r="Y35" s="20">
        <v>3973168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21069174</v>
      </c>
      <c r="L37" s="31">
        <f t="shared" si="3"/>
        <v>35044</v>
      </c>
      <c r="M37" s="31">
        <f t="shared" si="3"/>
        <v>26896</v>
      </c>
      <c r="N37" s="31">
        <f t="shared" si="3"/>
        <v>21131114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49396233</v>
      </c>
      <c r="X37" s="31">
        <f t="shared" si="3"/>
        <v>5446080</v>
      </c>
      <c r="Y37" s="31">
        <f t="shared" si="3"/>
        <v>43950153</v>
      </c>
      <c r="Z37" s="32">
        <f>+IF(X37&lt;&gt;0,+(Y37/X37)*100,0)</f>
        <v>807.00527719019919</v>
      </c>
      <c r="AA37" s="33">
        <f>SUM(AA29:AA36)</f>
        <v>10892168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21069174</v>
      </c>
      <c r="L44" s="31">
        <f t="shared" si="5"/>
        <v>35044</v>
      </c>
      <c r="M44" s="31">
        <f t="shared" si="5"/>
        <v>26896</v>
      </c>
      <c r="N44" s="31">
        <f t="shared" si="5"/>
        <v>21131114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49396233</v>
      </c>
      <c r="X44" s="31">
        <f t="shared" si="5"/>
        <v>5446080</v>
      </c>
      <c r="Y44" s="31">
        <f t="shared" si="5"/>
        <v>43950153</v>
      </c>
      <c r="Z44" s="32">
        <f>+IF(X44&lt;&gt;0,+(Y44/X44)*100,0)</f>
        <v>807.00527719019919</v>
      </c>
      <c r="AA44" s="33">
        <f>+AA37+AA43</f>
        <v>10892168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-4480797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-20469967</v>
      </c>
      <c r="L45" s="44">
        <f t="shared" si="6"/>
        <v>303845</v>
      </c>
      <c r="M45" s="44">
        <f t="shared" si="6"/>
        <v>254471</v>
      </c>
      <c r="N45" s="44">
        <f t="shared" si="6"/>
        <v>-19911651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759164721</v>
      </c>
      <c r="X45" s="44">
        <f t="shared" si="6"/>
        <v>-2240364</v>
      </c>
      <c r="Y45" s="44">
        <f t="shared" si="6"/>
        <v>761405085</v>
      </c>
      <c r="Z45" s="45">
        <f>+IF(X45&lt;&gt;0,+(Y45/X45)*100,0)</f>
        <v>-33985.775748940796</v>
      </c>
      <c r="AA45" s="46">
        <f>+AA26-AA44</f>
        <v>-4480797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>
        <v>-648810</v>
      </c>
      <c r="N47" s="20">
        <v>-648810</v>
      </c>
      <c r="O47" s="20"/>
      <c r="P47" s="20"/>
      <c r="Q47" s="20"/>
      <c r="R47" s="20"/>
      <c r="S47" s="20"/>
      <c r="T47" s="20"/>
      <c r="U47" s="20"/>
      <c r="V47" s="20"/>
      <c r="W47" s="20">
        <v>-112038599</v>
      </c>
      <c r="X47" s="20">
        <v>-26198526</v>
      </c>
      <c r="Y47" s="20">
        <v>-85840073</v>
      </c>
      <c r="Z47" s="47">
        <v>327.65229998054093</v>
      </c>
      <c r="AA47" s="22">
        <v>-52397044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-648810</v>
      </c>
      <c r="N50" s="52">
        <f t="shared" si="7"/>
        <v>-648810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-112038599</v>
      </c>
      <c r="X50" s="52">
        <f t="shared" si="7"/>
        <v>-26198526</v>
      </c>
      <c r="Y50" s="52">
        <f t="shared" si="7"/>
        <v>-85840073</v>
      </c>
      <c r="Z50" s="53">
        <f>+IF(X50&lt;&gt;0,+(Y50/X50)*100,0)</f>
        <v>327.65229998054093</v>
      </c>
      <c r="AA50" s="54">
        <f>SUM(AA47:AA49)</f>
        <v>-52397044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278198</v>
      </c>
      <c r="D7" s="18"/>
      <c r="E7" s="19">
        <v>8040162</v>
      </c>
      <c r="F7" s="20">
        <v>8040162</v>
      </c>
      <c r="G7" s="20">
        <v>885906</v>
      </c>
      <c r="H7" s="20">
        <v>-108555</v>
      </c>
      <c r="I7" s="20">
        <v>13771</v>
      </c>
      <c r="J7" s="20">
        <v>791122</v>
      </c>
      <c r="K7" s="20">
        <v>3650</v>
      </c>
      <c r="L7" s="20">
        <v>-462750</v>
      </c>
      <c r="M7" s="20">
        <v>9493</v>
      </c>
      <c r="N7" s="20">
        <v>-449607</v>
      </c>
      <c r="O7" s="20"/>
      <c r="P7" s="20"/>
      <c r="Q7" s="20"/>
      <c r="R7" s="20"/>
      <c r="S7" s="20"/>
      <c r="T7" s="20"/>
      <c r="U7" s="20"/>
      <c r="V7" s="20"/>
      <c r="W7" s="20">
        <v>341515</v>
      </c>
      <c r="X7" s="20">
        <v>4020108</v>
      </c>
      <c r="Y7" s="20">
        <v>-3678593</v>
      </c>
      <c r="Z7" s="21">
        <v>-91.504830218491634</v>
      </c>
      <c r="AA7" s="22">
        <v>8040162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/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/>
      <c r="Y10" s="20">
        <v>-667161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-388963</v>
      </c>
      <c r="D13" s="29">
        <f>SUM(D6:D12)</f>
        <v>0</v>
      </c>
      <c r="E13" s="30">
        <f t="shared" si="0"/>
        <v>8040162</v>
      </c>
      <c r="F13" s="31">
        <f t="shared" si="0"/>
        <v>8040162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3650</v>
      </c>
      <c r="L13" s="31">
        <f t="shared" si="0"/>
        <v>-462750</v>
      </c>
      <c r="M13" s="31">
        <f t="shared" si="0"/>
        <v>9493</v>
      </c>
      <c r="N13" s="31">
        <f t="shared" si="0"/>
        <v>-449607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-325646</v>
      </c>
      <c r="X13" s="31">
        <f t="shared" si="0"/>
        <v>4020108</v>
      </c>
      <c r="Y13" s="31">
        <f t="shared" si="0"/>
        <v>-4345754</v>
      </c>
      <c r="Z13" s="32">
        <f>+IF(X13&lt;&gt;0,+(Y13/X13)*100,0)</f>
        <v>-108.10042914269964</v>
      </c>
      <c r="AA13" s="33">
        <f>SUM(AA6:AA12)</f>
        <v>8040162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42788257</v>
      </c>
      <c r="D17" s="18"/>
      <c r="E17" s="19">
        <v>44009152</v>
      </c>
      <c r="F17" s="20">
        <v>44009152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>
        <v>37815</v>
      </c>
      <c r="M17" s="20">
        <v>-354195</v>
      </c>
      <c r="N17" s="24">
        <v>-316380</v>
      </c>
      <c r="O17" s="24"/>
      <c r="P17" s="24"/>
      <c r="Q17" s="20"/>
      <c r="R17" s="24"/>
      <c r="S17" s="24"/>
      <c r="T17" s="20"/>
      <c r="U17" s="24"/>
      <c r="V17" s="24"/>
      <c r="W17" s="24">
        <v>42079866</v>
      </c>
      <c r="X17" s="20">
        <v>22004640</v>
      </c>
      <c r="Y17" s="24">
        <v>20075226</v>
      </c>
      <c r="Z17" s="25">
        <v>91.231785659751765</v>
      </c>
      <c r="AA17" s="26">
        <v>44009152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42788257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44009152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37815</v>
      </c>
      <c r="M25" s="36">
        <f t="shared" si="1"/>
        <v>-354195</v>
      </c>
      <c r="N25" s="36">
        <f t="shared" si="1"/>
        <v>-316380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42079866</v>
      </c>
      <c r="X25" s="36">
        <f t="shared" si="1"/>
        <v>22004640</v>
      </c>
      <c r="Y25" s="36">
        <f t="shared" si="1"/>
        <v>20075226</v>
      </c>
      <c r="Z25" s="37">
        <f>+IF(X25&lt;&gt;0,+(Y25/X25)*100,0)</f>
        <v>91.231785659751765</v>
      </c>
      <c r="AA25" s="38">
        <f>SUM(AA15:AA24)</f>
        <v>44009152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42399294</v>
      </c>
      <c r="D26" s="29">
        <f>+D13+D25</f>
        <v>0</v>
      </c>
      <c r="E26" s="30">
        <f t="shared" si="2"/>
        <v>52049314</v>
      </c>
      <c r="F26" s="31">
        <f t="shared" si="2"/>
        <v>52049314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3650</v>
      </c>
      <c r="L26" s="31">
        <f t="shared" si="2"/>
        <v>-424935</v>
      </c>
      <c r="M26" s="31">
        <f t="shared" si="2"/>
        <v>-344702</v>
      </c>
      <c r="N26" s="31">
        <f t="shared" si="2"/>
        <v>-765987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41754220</v>
      </c>
      <c r="X26" s="31">
        <f t="shared" si="2"/>
        <v>26024748</v>
      </c>
      <c r="Y26" s="31">
        <f t="shared" si="2"/>
        <v>15729472</v>
      </c>
      <c r="Z26" s="32">
        <f>+IF(X26&lt;&gt;0,+(Y26/X26)*100,0)</f>
        <v>60.440439231150286</v>
      </c>
      <c r="AA26" s="33">
        <f>+AA13+AA25</f>
        <v>52049314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566179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6877</v>
      </c>
      <c r="X31" s="20">
        <v>283086</v>
      </c>
      <c r="Y31" s="20">
        <v>-276209</v>
      </c>
      <c r="Z31" s="21">
        <v>-97.57070289593976</v>
      </c>
      <c r="AA31" s="22">
        <v>566179</v>
      </c>
    </row>
    <row r="32" spans="1:27" ht="13.5" x14ac:dyDescent="0.25">
      <c r="A32" s="23" t="s">
        <v>59</v>
      </c>
      <c r="B32" s="17" t="s">
        <v>32</v>
      </c>
      <c r="C32" s="18">
        <v>519914</v>
      </c>
      <c r="D32" s="18"/>
      <c r="E32" s="19">
        <v>484108</v>
      </c>
      <c r="F32" s="20">
        <v>484108</v>
      </c>
      <c r="G32" s="20">
        <v>490136</v>
      </c>
      <c r="H32" s="20">
        <v>408251</v>
      </c>
      <c r="I32" s="20"/>
      <c r="J32" s="20">
        <v>898387</v>
      </c>
      <c r="K32" s="20">
        <v>-293139</v>
      </c>
      <c r="L32" s="20">
        <v>10930000</v>
      </c>
      <c r="M32" s="20">
        <v>-8192327</v>
      </c>
      <c r="N32" s="20">
        <v>2444534</v>
      </c>
      <c r="O32" s="20"/>
      <c r="P32" s="20"/>
      <c r="Q32" s="20"/>
      <c r="R32" s="20"/>
      <c r="S32" s="20"/>
      <c r="T32" s="20"/>
      <c r="U32" s="20"/>
      <c r="V32" s="20"/>
      <c r="W32" s="20">
        <v>3342921</v>
      </c>
      <c r="X32" s="20">
        <v>242040</v>
      </c>
      <c r="Y32" s="20">
        <v>3100881</v>
      </c>
      <c r="Z32" s="21">
        <v>1281.1440257808626</v>
      </c>
      <c r="AA32" s="22">
        <v>484108</v>
      </c>
    </row>
    <row r="33" spans="1:27" ht="13.5" x14ac:dyDescent="0.25">
      <c r="A33" s="23" t="s">
        <v>60</v>
      </c>
      <c r="B33" s="17" t="s">
        <v>32</v>
      </c>
      <c r="C33" s="18">
        <v>378473</v>
      </c>
      <c r="D33" s="18"/>
      <c r="E33" s="19">
        <v>299868</v>
      </c>
      <c r="F33" s="20">
        <v>299868</v>
      </c>
      <c r="G33" s="20">
        <v>15928809</v>
      </c>
      <c r="H33" s="20">
        <v>-7928809</v>
      </c>
      <c r="I33" s="20"/>
      <c r="J33" s="20">
        <v>8000000</v>
      </c>
      <c r="K33" s="20">
        <v>-8000000</v>
      </c>
      <c r="L33" s="20"/>
      <c r="M33" s="20">
        <v>378473</v>
      </c>
      <c r="N33" s="20">
        <v>-7621527</v>
      </c>
      <c r="O33" s="20"/>
      <c r="P33" s="20"/>
      <c r="Q33" s="20"/>
      <c r="R33" s="20"/>
      <c r="S33" s="20"/>
      <c r="T33" s="20"/>
      <c r="U33" s="20"/>
      <c r="V33" s="20"/>
      <c r="W33" s="20">
        <v>378473</v>
      </c>
      <c r="X33" s="20">
        <v>149934</v>
      </c>
      <c r="Y33" s="20">
        <v>228539</v>
      </c>
      <c r="Z33" s="21">
        <v>152.42640094975121</v>
      </c>
      <c r="AA33" s="22">
        <v>299868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57013</v>
      </c>
      <c r="G35" s="20">
        <v>-49028</v>
      </c>
      <c r="H35" s="20">
        <v>-270</v>
      </c>
      <c r="I35" s="20">
        <v>-81</v>
      </c>
      <c r="J35" s="20">
        <v>-49379</v>
      </c>
      <c r="K35" s="20">
        <v>-947</v>
      </c>
      <c r="L35" s="20">
        <v>-118</v>
      </c>
      <c r="M35" s="20">
        <v>-385</v>
      </c>
      <c r="N35" s="20">
        <v>-1450</v>
      </c>
      <c r="O35" s="20"/>
      <c r="P35" s="20"/>
      <c r="Q35" s="20"/>
      <c r="R35" s="20"/>
      <c r="S35" s="20"/>
      <c r="T35" s="20"/>
      <c r="U35" s="20"/>
      <c r="V35" s="20"/>
      <c r="W35" s="20">
        <v>-50829</v>
      </c>
      <c r="X35" s="20">
        <v>28506</v>
      </c>
      <c r="Y35" s="20">
        <v>-79335</v>
      </c>
      <c r="Z35" s="21">
        <v>-278.30982950957696</v>
      </c>
      <c r="AA35" s="22">
        <v>57013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1407168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-8294086</v>
      </c>
      <c r="L37" s="31">
        <f t="shared" si="3"/>
        <v>10929882</v>
      </c>
      <c r="M37" s="31">
        <f t="shared" si="3"/>
        <v>-7814239</v>
      </c>
      <c r="N37" s="31">
        <f t="shared" si="3"/>
        <v>-5178443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3677442</v>
      </c>
      <c r="X37" s="31">
        <f t="shared" si="3"/>
        <v>703566</v>
      </c>
      <c r="Y37" s="31">
        <f t="shared" si="3"/>
        <v>2973876</v>
      </c>
      <c r="Z37" s="32">
        <f>+IF(X37&lt;&gt;0,+(Y37/X37)*100,0)</f>
        <v>422.68614458345058</v>
      </c>
      <c r="AA37" s="33">
        <f>SUM(AA29:AA36)</f>
        <v>1407168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1407168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-8294086</v>
      </c>
      <c r="L44" s="31">
        <f t="shared" si="5"/>
        <v>10929882</v>
      </c>
      <c r="M44" s="31">
        <f t="shared" si="5"/>
        <v>-7814239</v>
      </c>
      <c r="N44" s="31">
        <f t="shared" si="5"/>
        <v>-5178443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3677442</v>
      </c>
      <c r="X44" s="31">
        <f t="shared" si="5"/>
        <v>703566</v>
      </c>
      <c r="Y44" s="31">
        <f t="shared" si="5"/>
        <v>2973876</v>
      </c>
      <c r="Z44" s="32">
        <f>+IF(X44&lt;&gt;0,+(Y44/X44)*100,0)</f>
        <v>422.68614458345058</v>
      </c>
      <c r="AA44" s="33">
        <f>+AA37+AA43</f>
        <v>1407168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41542177</v>
      </c>
      <c r="D45" s="42">
        <f t="shared" si="6"/>
        <v>0</v>
      </c>
      <c r="E45" s="43">
        <f t="shared" si="6"/>
        <v>50642146</v>
      </c>
      <c r="F45" s="44">
        <f t="shared" si="6"/>
        <v>50642146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8297736</v>
      </c>
      <c r="L45" s="44">
        <f t="shared" si="6"/>
        <v>-11354817</v>
      </c>
      <c r="M45" s="44">
        <f t="shared" si="6"/>
        <v>7469537</v>
      </c>
      <c r="N45" s="44">
        <f t="shared" si="6"/>
        <v>4412456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38076778</v>
      </c>
      <c r="X45" s="44">
        <f t="shared" si="6"/>
        <v>25321182</v>
      </c>
      <c r="Y45" s="44">
        <f t="shared" si="6"/>
        <v>12755596</v>
      </c>
      <c r="Z45" s="45">
        <f>+IF(X45&lt;&gt;0,+(Y45/X45)*100,0)</f>
        <v>50.3751997043424</v>
      </c>
      <c r="AA45" s="46">
        <f>+AA26-AA44</f>
        <v>50642146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-75534955</v>
      </c>
      <c r="D47" s="18"/>
      <c r="E47" s="19">
        <v>-44052328</v>
      </c>
      <c r="F47" s="20">
        <v>-44052328</v>
      </c>
      <c r="G47" s="20">
        <v>-81689041</v>
      </c>
      <c r="H47" s="20">
        <v>8101</v>
      </c>
      <c r="I47" s="20">
        <v>-6259480</v>
      </c>
      <c r="J47" s="20">
        <v>-87940420</v>
      </c>
      <c r="K47" s="20">
        <v>6452929</v>
      </c>
      <c r="L47" s="20">
        <v>-3445366</v>
      </c>
      <c r="M47" s="20">
        <v>1356226</v>
      </c>
      <c r="N47" s="20">
        <v>4363789</v>
      </c>
      <c r="O47" s="20"/>
      <c r="P47" s="20"/>
      <c r="Q47" s="20"/>
      <c r="R47" s="20"/>
      <c r="S47" s="20"/>
      <c r="T47" s="20"/>
      <c r="U47" s="20"/>
      <c r="V47" s="20"/>
      <c r="W47" s="20">
        <v>-83576631</v>
      </c>
      <c r="X47" s="20">
        <v>-22026174</v>
      </c>
      <c r="Y47" s="20">
        <v>-61550457</v>
      </c>
      <c r="Z47" s="47">
        <v>279.44234436720603</v>
      </c>
      <c r="AA47" s="22">
        <v>-44052328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-75534955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-44052328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6452929</v>
      </c>
      <c r="L50" s="52">
        <f t="shared" si="7"/>
        <v>-3445366</v>
      </c>
      <c r="M50" s="52">
        <f t="shared" si="7"/>
        <v>1356226</v>
      </c>
      <c r="N50" s="52">
        <f t="shared" si="7"/>
        <v>4363789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-83576631</v>
      </c>
      <c r="X50" s="52">
        <f t="shared" si="7"/>
        <v>-22026174</v>
      </c>
      <c r="Y50" s="52">
        <f t="shared" si="7"/>
        <v>-61550457</v>
      </c>
      <c r="Z50" s="53">
        <f>+IF(X50&lt;&gt;0,+(Y50/X50)*100,0)</f>
        <v>279.44234436720603</v>
      </c>
      <c r="AA50" s="54">
        <f>SUM(AA47:AA49)</f>
        <v>-44052328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/>
      <c r="P6" s="20"/>
      <c r="Q6" s="20"/>
      <c r="R6" s="20"/>
      <c r="S6" s="20"/>
      <c r="T6" s="20"/>
      <c r="U6" s="20"/>
      <c r="V6" s="20"/>
      <c r="W6" s="20">
        <v>1254242637</v>
      </c>
      <c r="X6" s="20">
        <v>1076175787</v>
      </c>
      <c r="Y6" s="20">
        <v>178066850</v>
      </c>
      <c r="Z6" s="21">
        <v>16.546260578523871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/>
      <c r="P7" s="20"/>
      <c r="Q7" s="20"/>
      <c r="R7" s="20"/>
      <c r="S7" s="20"/>
      <c r="T7" s="20"/>
      <c r="U7" s="20"/>
      <c r="V7" s="20"/>
      <c r="W7" s="20">
        <v>249525620</v>
      </c>
      <c r="X7" s="20">
        <v>518103371</v>
      </c>
      <c r="Y7" s="20">
        <v>-268577751</v>
      </c>
      <c r="Z7" s="21">
        <v>-51.838641868246015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508071</v>
      </c>
      <c r="Y8" s="20">
        <v>-508266</v>
      </c>
      <c r="Z8" s="21">
        <v>-100.03838046257314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/>
      <c r="P10" s="20"/>
      <c r="Q10" s="20"/>
      <c r="R10" s="20"/>
      <c r="S10" s="20"/>
      <c r="T10" s="20"/>
      <c r="U10" s="20"/>
      <c r="V10" s="20"/>
      <c r="W10" s="20">
        <v>-119179811</v>
      </c>
      <c r="X10" s="20">
        <v>-134039410</v>
      </c>
      <c r="Y10" s="20">
        <v>14859599</v>
      </c>
      <c r="Z10" s="21">
        <v>-11.085992545028361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/>
      <c r="P11" s="24"/>
      <c r="Q11" s="20"/>
      <c r="R11" s="24"/>
      <c r="S11" s="24"/>
      <c r="T11" s="20"/>
      <c r="U11" s="24"/>
      <c r="V11" s="24"/>
      <c r="W11" s="24">
        <v>668791</v>
      </c>
      <c r="X11" s="20">
        <v>14710102</v>
      </c>
      <c r="Y11" s="24">
        <v>-14041311</v>
      </c>
      <c r="Z11" s="25">
        <v>-95.453525747136212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-26085785</v>
      </c>
      <c r="Y12" s="20">
        <v>20522904</v>
      </c>
      <c r="Z12" s="21">
        <v>-78.674665148087371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1379694161</v>
      </c>
      <c r="X13" s="31">
        <f t="shared" si="0"/>
        <v>1449372136</v>
      </c>
      <c r="Y13" s="31">
        <f t="shared" si="0"/>
        <v>-69677975</v>
      </c>
      <c r="Z13" s="32">
        <f>+IF(X13&lt;&gt;0,+(Y13/X13)*100,0)</f>
        <v>-4.8074592624844001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/>
      <c r="P17" s="24"/>
      <c r="Q17" s="20"/>
      <c r="R17" s="24"/>
      <c r="S17" s="24"/>
      <c r="T17" s="20"/>
      <c r="U17" s="24"/>
      <c r="V17" s="24"/>
      <c r="W17" s="24">
        <v>3109693481</v>
      </c>
      <c r="X17" s="20">
        <v>3262719819</v>
      </c>
      <c r="Y17" s="24">
        <v>-153026338</v>
      </c>
      <c r="Z17" s="25">
        <v>-4.6901464572248033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3109693481</v>
      </c>
      <c r="X25" s="36">
        <f t="shared" si="1"/>
        <v>3262719819</v>
      </c>
      <c r="Y25" s="36">
        <f t="shared" si="1"/>
        <v>-153026338</v>
      </c>
      <c r="Z25" s="37">
        <f>+IF(X25&lt;&gt;0,+(Y25/X25)*100,0)</f>
        <v>-4.6901464572248033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4489387642</v>
      </c>
      <c r="X26" s="31">
        <f t="shared" si="2"/>
        <v>4712091955</v>
      </c>
      <c r="Y26" s="31">
        <f t="shared" si="2"/>
        <v>-222704313</v>
      </c>
      <c r="Z26" s="32">
        <f>+IF(X26&lt;&gt;0,+(Y26/X26)*100,0)</f>
        <v>-4.726230199384978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/>
      <c r="P31" s="20"/>
      <c r="Q31" s="20"/>
      <c r="R31" s="20"/>
      <c r="S31" s="20"/>
      <c r="T31" s="20"/>
      <c r="U31" s="20"/>
      <c r="V31" s="20"/>
      <c r="W31" s="20">
        <v>-5952046</v>
      </c>
      <c r="X31" s="20">
        <v>-4542212</v>
      </c>
      <c r="Y31" s="20">
        <v>-1409834</v>
      </c>
      <c r="Z31" s="21">
        <v>31.038489616953154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/>
      <c r="P32" s="20"/>
      <c r="Q32" s="20"/>
      <c r="R32" s="20"/>
      <c r="S32" s="20"/>
      <c r="T32" s="20"/>
      <c r="U32" s="20"/>
      <c r="V32" s="20"/>
      <c r="W32" s="20">
        <v>81181435</v>
      </c>
      <c r="X32" s="20">
        <v>228524822</v>
      </c>
      <c r="Y32" s="20">
        <v>-147343387</v>
      </c>
      <c r="Z32" s="21">
        <v>-64.475878685948601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/>
      <c r="P33" s="20"/>
      <c r="Q33" s="20"/>
      <c r="R33" s="20"/>
      <c r="S33" s="20"/>
      <c r="T33" s="20"/>
      <c r="U33" s="20"/>
      <c r="V33" s="20"/>
      <c r="W33" s="20">
        <v>6004911</v>
      </c>
      <c r="X33" s="20"/>
      <c r="Y33" s="20">
        <v>6004911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/>
      <c r="P35" s="20"/>
      <c r="Q35" s="20"/>
      <c r="R35" s="20"/>
      <c r="S35" s="20"/>
      <c r="T35" s="20"/>
      <c r="U35" s="20"/>
      <c r="V35" s="20"/>
      <c r="W35" s="20">
        <v>47567228</v>
      </c>
      <c r="X35" s="20">
        <v>185166944</v>
      </c>
      <c r="Y35" s="20">
        <v>-137599716</v>
      </c>
      <c r="Z35" s="21">
        <v>-74.311166468243911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128801528</v>
      </c>
      <c r="X37" s="31">
        <f t="shared" si="3"/>
        <v>409149554</v>
      </c>
      <c r="Y37" s="31">
        <f t="shared" si="3"/>
        <v>-280348026</v>
      </c>
      <c r="Z37" s="32">
        <f>+IF(X37&lt;&gt;0,+(Y37/X37)*100,0)</f>
        <v>-68.519694879100371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128801528</v>
      </c>
      <c r="X44" s="31">
        <f t="shared" si="5"/>
        <v>409149554</v>
      </c>
      <c r="Y44" s="31">
        <f t="shared" si="5"/>
        <v>-280348026</v>
      </c>
      <c r="Z44" s="32">
        <f>+IF(X44&lt;&gt;0,+(Y44/X44)*100,0)</f>
        <v>-68.519694879100371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4360586114</v>
      </c>
      <c r="X45" s="44">
        <f t="shared" si="6"/>
        <v>4302942401</v>
      </c>
      <c r="Y45" s="44">
        <f t="shared" si="6"/>
        <v>57643713</v>
      </c>
      <c r="Z45" s="45">
        <f>+IF(X45&lt;&gt;0,+(Y45/X45)*100,0)</f>
        <v>1.3396347807631275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/>
      <c r="P47" s="20"/>
      <c r="Q47" s="20"/>
      <c r="R47" s="20"/>
      <c r="S47" s="20"/>
      <c r="T47" s="20"/>
      <c r="U47" s="20"/>
      <c r="V47" s="20"/>
      <c r="W47" s="20">
        <v>468097311</v>
      </c>
      <c r="X47" s="20">
        <v>196451791</v>
      </c>
      <c r="Y47" s="20">
        <v>271645520</v>
      </c>
      <c r="Z47" s="47">
        <v>138.275919306839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468097311</v>
      </c>
      <c r="X50" s="52">
        <f t="shared" si="7"/>
        <v>196451791</v>
      </c>
      <c r="Y50" s="52">
        <f t="shared" si="7"/>
        <v>271645520</v>
      </c>
      <c r="Z50" s="53">
        <f>+IF(X50&lt;&gt;0,+(Y50/X50)*100,0)</f>
        <v>138.275919306839</v>
      </c>
      <c r="AA50" s="54">
        <f>SUM(AA47:AA49)</f>
        <v>392085397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>
        <v>-16137252</v>
      </c>
      <c r="L7" s="20"/>
      <c r="M7" s="20">
        <v>-7209380</v>
      </c>
      <c r="N7" s="20">
        <v>-23346632</v>
      </c>
      <c r="O7" s="20"/>
      <c r="P7" s="20"/>
      <c r="Q7" s="20"/>
      <c r="R7" s="20"/>
      <c r="S7" s="20"/>
      <c r="T7" s="20"/>
      <c r="U7" s="20"/>
      <c r="V7" s="20"/>
      <c r="W7" s="20">
        <v>-829064032</v>
      </c>
      <c r="X7" s="20">
        <v>-288450054</v>
      </c>
      <c r="Y7" s="20">
        <v>-540613978</v>
      </c>
      <c r="Z7" s="21">
        <v>187.42030743388247</v>
      </c>
      <c r="AA7" s="22">
        <v>-576900147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-16137252</v>
      </c>
      <c r="L13" s="31">
        <f t="shared" si="0"/>
        <v>0</v>
      </c>
      <c r="M13" s="31">
        <f t="shared" si="0"/>
        <v>-7209380</v>
      </c>
      <c r="N13" s="31">
        <f t="shared" si="0"/>
        <v>-23346632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-829064032</v>
      </c>
      <c r="X13" s="31">
        <f t="shared" si="0"/>
        <v>-288450054</v>
      </c>
      <c r="Y13" s="31">
        <f t="shared" si="0"/>
        <v>-540613978</v>
      </c>
      <c r="Z13" s="32">
        <f>+IF(X13&lt;&gt;0,+(Y13/X13)*100,0)</f>
        <v>187.42030743388247</v>
      </c>
      <c r="AA13" s="33">
        <f>SUM(AA6:AA12)</f>
        <v>-576900147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15845000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7922520</v>
      </c>
      <c r="Y17" s="24">
        <v>-7922520</v>
      </c>
      <c r="Z17" s="25">
        <v>-100</v>
      </c>
      <c r="AA17" s="26">
        <v>15845000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15845000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7922520</v>
      </c>
      <c r="Y25" s="36">
        <f t="shared" si="1"/>
        <v>-7922520</v>
      </c>
      <c r="Z25" s="37">
        <f>+IF(X25&lt;&gt;0,+(Y25/X25)*100,0)</f>
        <v>-100</v>
      </c>
      <c r="AA25" s="38">
        <f>SUM(AA15:AA24)</f>
        <v>15845000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-561055147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-16137252</v>
      </c>
      <c r="L26" s="31">
        <f t="shared" si="2"/>
        <v>0</v>
      </c>
      <c r="M26" s="31">
        <f t="shared" si="2"/>
        <v>-7209380</v>
      </c>
      <c r="N26" s="31">
        <f t="shared" si="2"/>
        <v>-23346632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-829064032</v>
      </c>
      <c r="X26" s="31">
        <f t="shared" si="2"/>
        <v>-280527534</v>
      </c>
      <c r="Y26" s="31">
        <f t="shared" si="2"/>
        <v>-548536498</v>
      </c>
      <c r="Z26" s="32">
        <f>+IF(X26&lt;&gt;0,+(Y26/X26)*100,0)</f>
        <v>195.53748973532129</v>
      </c>
      <c r="AA26" s="33">
        <f>+AA13+AA25</f>
        <v>-561055147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6673000</v>
      </c>
      <c r="X33" s="20">
        <v>2902056</v>
      </c>
      <c r="Y33" s="20">
        <v>3770944</v>
      </c>
      <c r="Z33" s="21">
        <v>129.94042844107761</v>
      </c>
      <c r="AA33" s="22">
        <v>5804117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6673000</v>
      </c>
      <c r="X37" s="31">
        <f t="shared" si="3"/>
        <v>2902056</v>
      </c>
      <c r="Y37" s="31">
        <f t="shared" si="3"/>
        <v>3770944</v>
      </c>
      <c r="Z37" s="32">
        <f>+IF(X37&lt;&gt;0,+(Y37/X37)*100,0)</f>
        <v>129.94042844107761</v>
      </c>
      <c r="AA37" s="33">
        <f>SUM(AA29:AA36)</f>
        <v>5804117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6673000</v>
      </c>
      <c r="X44" s="31">
        <f t="shared" si="5"/>
        <v>2902056</v>
      </c>
      <c r="Y44" s="31">
        <f t="shared" si="5"/>
        <v>3770944</v>
      </c>
      <c r="Z44" s="32">
        <f>+IF(X44&lt;&gt;0,+(Y44/X44)*100,0)</f>
        <v>129.94042844107761</v>
      </c>
      <c r="AA44" s="33">
        <f>+AA37+AA43</f>
        <v>5804117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-566859264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-16137252</v>
      </c>
      <c r="L45" s="44">
        <f t="shared" si="6"/>
        <v>0</v>
      </c>
      <c r="M45" s="44">
        <f t="shared" si="6"/>
        <v>-9209380</v>
      </c>
      <c r="N45" s="44">
        <f t="shared" si="6"/>
        <v>-25346632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-835737032</v>
      </c>
      <c r="X45" s="44">
        <f t="shared" si="6"/>
        <v>-283429590</v>
      </c>
      <c r="Y45" s="44">
        <f t="shared" si="6"/>
        <v>-552307442</v>
      </c>
      <c r="Z45" s="45">
        <f>+IF(X45&lt;&gt;0,+(Y45/X45)*100,0)</f>
        <v>194.86583669686712</v>
      </c>
      <c r="AA45" s="46">
        <f>+AA26-AA44</f>
        <v>-566859264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>
        <v>-907406</v>
      </c>
      <c r="L47" s="20">
        <v>-5504339</v>
      </c>
      <c r="M47" s="20">
        <v>-653127</v>
      </c>
      <c r="N47" s="20">
        <v>-7064872</v>
      </c>
      <c r="O47" s="20"/>
      <c r="P47" s="20"/>
      <c r="Q47" s="20"/>
      <c r="R47" s="20"/>
      <c r="S47" s="20"/>
      <c r="T47" s="20"/>
      <c r="U47" s="20"/>
      <c r="V47" s="20"/>
      <c r="W47" s="20">
        <v>46755548</v>
      </c>
      <c r="X47" s="20"/>
      <c r="Y47" s="20">
        <v>46755548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-907406</v>
      </c>
      <c r="L50" s="52">
        <f t="shared" si="7"/>
        <v>-5504339</v>
      </c>
      <c r="M50" s="52">
        <f t="shared" si="7"/>
        <v>-653127</v>
      </c>
      <c r="N50" s="52">
        <f t="shared" si="7"/>
        <v>-7064872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46755548</v>
      </c>
      <c r="X50" s="52">
        <f t="shared" si="7"/>
        <v>0</v>
      </c>
      <c r="Y50" s="52">
        <f t="shared" si="7"/>
        <v>46755548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>
        <v>11868115</v>
      </c>
      <c r="L6" s="20">
        <v>7543080</v>
      </c>
      <c r="M6" s="20">
        <v>-4136959</v>
      </c>
      <c r="N6" s="20">
        <v>15274236</v>
      </c>
      <c r="O6" s="20"/>
      <c r="P6" s="20"/>
      <c r="Q6" s="20"/>
      <c r="R6" s="20"/>
      <c r="S6" s="20"/>
      <c r="T6" s="20"/>
      <c r="U6" s="20"/>
      <c r="V6" s="20"/>
      <c r="W6" s="20">
        <v>-52075878</v>
      </c>
      <c r="X6" s="20">
        <v>-24462198</v>
      </c>
      <c r="Y6" s="20">
        <v>-27613680</v>
      </c>
      <c r="Z6" s="21">
        <v>112.88306962440579</v>
      </c>
      <c r="AA6" s="22">
        <v>-48924385</v>
      </c>
    </row>
    <row r="7" spans="1:27" ht="13.5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>
        <v>-3471551</v>
      </c>
      <c r="L7" s="20">
        <v>5376771</v>
      </c>
      <c r="M7" s="20">
        <v>3336295</v>
      </c>
      <c r="N7" s="20">
        <v>5241515</v>
      </c>
      <c r="O7" s="20"/>
      <c r="P7" s="20"/>
      <c r="Q7" s="20"/>
      <c r="R7" s="20"/>
      <c r="S7" s="20"/>
      <c r="T7" s="20"/>
      <c r="U7" s="20"/>
      <c r="V7" s="20"/>
      <c r="W7" s="20">
        <v>-2197303</v>
      </c>
      <c r="X7" s="20">
        <v>11008194</v>
      </c>
      <c r="Y7" s="20">
        <v>-13205497</v>
      </c>
      <c r="Z7" s="21">
        <v>-119.9606129761158</v>
      </c>
      <c r="AA7" s="22">
        <v>22016389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>
        <v>-2232</v>
      </c>
      <c r="M10" s="20"/>
      <c r="N10" s="20">
        <v>-2232</v>
      </c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>
        <v>1225414</v>
      </c>
      <c r="M11" s="20">
        <v>1342828</v>
      </c>
      <c r="N11" s="24">
        <v>2568242</v>
      </c>
      <c r="O11" s="24"/>
      <c r="P11" s="24"/>
      <c r="Q11" s="20"/>
      <c r="R11" s="24"/>
      <c r="S11" s="24"/>
      <c r="T11" s="20"/>
      <c r="U11" s="24"/>
      <c r="V11" s="24"/>
      <c r="W11" s="24">
        <v>108555316</v>
      </c>
      <c r="X11" s="20"/>
      <c r="Y11" s="24">
        <v>108555316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8396564</v>
      </c>
      <c r="L13" s="31">
        <f t="shared" si="0"/>
        <v>14143033</v>
      </c>
      <c r="M13" s="31">
        <f t="shared" si="0"/>
        <v>542164</v>
      </c>
      <c r="N13" s="31">
        <f t="shared" si="0"/>
        <v>23081761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53630791</v>
      </c>
      <c r="X13" s="31">
        <f t="shared" si="0"/>
        <v>-13454004</v>
      </c>
      <c r="Y13" s="31">
        <f t="shared" si="0"/>
        <v>67084795</v>
      </c>
      <c r="Z13" s="32">
        <f>+IF(X13&lt;&gt;0,+(Y13/X13)*100,0)</f>
        <v>-498.62327229871494</v>
      </c>
      <c r="AA13" s="33">
        <f>SUM(AA6:AA12)</f>
        <v>-26907996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-14581656</v>
      </c>
      <c r="Y17" s="24">
        <v>34004654</v>
      </c>
      <c r="Z17" s="25">
        <v>-233.20159246658952</v>
      </c>
      <c r="AA17" s="26">
        <v>-29163324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-14581656</v>
      </c>
      <c r="Y25" s="36">
        <f t="shared" si="1"/>
        <v>34004654</v>
      </c>
      <c r="Z25" s="37">
        <f>+IF(X25&lt;&gt;0,+(Y25/X25)*100,0)</f>
        <v>-233.20159246658952</v>
      </c>
      <c r="AA25" s="38">
        <f>SUM(AA15:AA24)</f>
        <v>-29163324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8396564</v>
      </c>
      <c r="L26" s="31">
        <f t="shared" si="2"/>
        <v>14143033</v>
      </c>
      <c r="M26" s="31">
        <f t="shared" si="2"/>
        <v>542164</v>
      </c>
      <c r="N26" s="31">
        <f t="shared" si="2"/>
        <v>23081761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73053789</v>
      </c>
      <c r="X26" s="31">
        <f t="shared" si="2"/>
        <v>-28035660</v>
      </c>
      <c r="Y26" s="31">
        <f t="shared" si="2"/>
        <v>101089449</v>
      </c>
      <c r="Z26" s="32">
        <f>+IF(X26&lt;&gt;0,+(Y26/X26)*100,0)</f>
        <v>-360.57452901055302</v>
      </c>
      <c r="AA26" s="33">
        <f>+AA13+AA25</f>
        <v>-56071320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-152809</v>
      </c>
      <c r="X31" s="20"/>
      <c r="Y31" s="20">
        <v>-152809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>
        <v>-191018</v>
      </c>
      <c r="L32" s="20">
        <v>9269535</v>
      </c>
      <c r="M32" s="20">
        <v>4297558</v>
      </c>
      <c r="N32" s="20">
        <v>13376075</v>
      </c>
      <c r="O32" s="20"/>
      <c r="P32" s="20"/>
      <c r="Q32" s="20"/>
      <c r="R32" s="20"/>
      <c r="S32" s="20"/>
      <c r="T32" s="20"/>
      <c r="U32" s="20"/>
      <c r="V32" s="20"/>
      <c r="W32" s="20">
        <v>148299590</v>
      </c>
      <c r="X32" s="20">
        <v>-14503407</v>
      </c>
      <c r="Y32" s="20">
        <v>162802997</v>
      </c>
      <c r="Z32" s="21">
        <v>-1122.5155372113602</v>
      </c>
      <c r="AA32" s="22">
        <v>-30006816</v>
      </c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>
        <v>1119919</v>
      </c>
      <c r="L35" s="20">
        <v>1714383</v>
      </c>
      <c r="M35" s="20">
        <v>695512</v>
      </c>
      <c r="N35" s="20">
        <v>3529814</v>
      </c>
      <c r="O35" s="20"/>
      <c r="P35" s="20"/>
      <c r="Q35" s="20"/>
      <c r="R35" s="20"/>
      <c r="S35" s="20"/>
      <c r="T35" s="20"/>
      <c r="U35" s="20"/>
      <c r="V35" s="20"/>
      <c r="W35" s="20">
        <v>5407798</v>
      </c>
      <c r="X35" s="20"/>
      <c r="Y35" s="20">
        <v>5407798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928901</v>
      </c>
      <c r="L37" s="31">
        <f t="shared" si="3"/>
        <v>10983918</v>
      </c>
      <c r="M37" s="31">
        <f t="shared" si="3"/>
        <v>4993070</v>
      </c>
      <c r="N37" s="31">
        <f t="shared" si="3"/>
        <v>16905889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148339878</v>
      </c>
      <c r="X37" s="31">
        <f t="shared" si="3"/>
        <v>-14503407</v>
      </c>
      <c r="Y37" s="31">
        <f t="shared" si="3"/>
        <v>162843285</v>
      </c>
      <c r="Z37" s="32">
        <f>+IF(X37&lt;&gt;0,+(Y37/X37)*100,0)</f>
        <v>-1122.7933202177944</v>
      </c>
      <c r="AA37" s="33">
        <f>SUM(AA29:AA36)</f>
        <v>-30006816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928901</v>
      </c>
      <c r="L44" s="31">
        <f t="shared" si="5"/>
        <v>10983918</v>
      </c>
      <c r="M44" s="31">
        <f t="shared" si="5"/>
        <v>4993070</v>
      </c>
      <c r="N44" s="31">
        <f t="shared" si="5"/>
        <v>16905889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148339878</v>
      </c>
      <c r="X44" s="31">
        <f t="shared" si="5"/>
        <v>-14503407</v>
      </c>
      <c r="Y44" s="31">
        <f t="shared" si="5"/>
        <v>162843285</v>
      </c>
      <c r="Z44" s="32">
        <f>+IF(X44&lt;&gt;0,+(Y44/X44)*100,0)</f>
        <v>-1122.7933202177944</v>
      </c>
      <c r="AA44" s="33">
        <f>+AA37+AA43</f>
        <v>-30006816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7467663</v>
      </c>
      <c r="L45" s="44">
        <f t="shared" si="6"/>
        <v>3159115</v>
      </c>
      <c r="M45" s="44">
        <f t="shared" si="6"/>
        <v>-4450906</v>
      </c>
      <c r="N45" s="44">
        <f t="shared" si="6"/>
        <v>6175872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-75286089</v>
      </c>
      <c r="X45" s="44">
        <f t="shared" si="6"/>
        <v>-13532253</v>
      </c>
      <c r="Y45" s="44">
        <f t="shared" si="6"/>
        <v>-61753836</v>
      </c>
      <c r="Z45" s="45">
        <f>+IF(X45&lt;&gt;0,+(Y45/X45)*100,0)</f>
        <v>456.34556196961438</v>
      </c>
      <c r="AA45" s="46">
        <f>+AA26-AA44</f>
        <v>-26064504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>
        <v>6844539</v>
      </c>
      <c r="L47" s="20">
        <v>2607359</v>
      </c>
      <c r="M47" s="20">
        <v>-5174311</v>
      </c>
      <c r="N47" s="20">
        <v>4277587</v>
      </c>
      <c r="O47" s="20"/>
      <c r="P47" s="20"/>
      <c r="Q47" s="20"/>
      <c r="R47" s="20"/>
      <c r="S47" s="20"/>
      <c r="T47" s="20"/>
      <c r="U47" s="20"/>
      <c r="V47" s="20"/>
      <c r="W47" s="20">
        <v>-7791927</v>
      </c>
      <c r="X47" s="20">
        <v>-13532253</v>
      </c>
      <c r="Y47" s="20">
        <v>5740326</v>
      </c>
      <c r="Z47" s="47">
        <v>-42.419588223779144</v>
      </c>
      <c r="AA47" s="22">
        <v>-26064504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6844539</v>
      </c>
      <c r="L50" s="52">
        <f t="shared" si="7"/>
        <v>2607359</v>
      </c>
      <c r="M50" s="52">
        <f t="shared" si="7"/>
        <v>-5174311</v>
      </c>
      <c r="N50" s="52">
        <f t="shared" si="7"/>
        <v>4277587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-7791927</v>
      </c>
      <c r="X50" s="52">
        <f t="shared" si="7"/>
        <v>-13532253</v>
      </c>
      <c r="Y50" s="52">
        <f t="shared" si="7"/>
        <v>5740326</v>
      </c>
      <c r="Z50" s="53">
        <f>+IF(X50&lt;&gt;0,+(Y50/X50)*100,0)</f>
        <v>-42.419588223779144</v>
      </c>
      <c r="AA50" s="54">
        <f>SUM(AA47:AA49)</f>
        <v>-26064504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-142711305</v>
      </c>
      <c r="G6" s="20">
        <v>7623000</v>
      </c>
      <c r="H6" s="20"/>
      <c r="I6" s="20">
        <v>7643000</v>
      </c>
      <c r="J6" s="20">
        <v>15266000</v>
      </c>
      <c r="K6" s="20">
        <v>-348260702</v>
      </c>
      <c r="L6" s="20">
        <v>10708000</v>
      </c>
      <c r="M6" s="20">
        <v>6050000</v>
      </c>
      <c r="N6" s="20">
        <v>-331502702</v>
      </c>
      <c r="O6" s="20"/>
      <c r="P6" s="20"/>
      <c r="Q6" s="20"/>
      <c r="R6" s="20"/>
      <c r="S6" s="20"/>
      <c r="T6" s="20"/>
      <c r="U6" s="20"/>
      <c r="V6" s="20"/>
      <c r="W6" s="20">
        <v>-316236702</v>
      </c>
      <c r="X6" s="20">
        <v>-71355655</v>
      </c>
      <c r="Y6" s="20">
        <v>-244881047</v>
      </c>
      <c r="Z6" s="21">
        <v>343.18379811663141</v>
      </c>
      <c r="AA6" s="22">
        <v>-142711305</v>
      </c>
    </row>
    <row r="7" spans="1:27" ht="13.5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24919</v>
      </c>
      <c r="G7" s="20"/>
      <c r="H7" s="20"/>
      <c r="I7" s="20">
        <v>34164</v>
      </c>
      <c r="J7" s="20">
        <v>34164</v>
      </c>
      <c r="K7" s="20"/>
      <c r="L7" s="20"/>
      <c r="M7" s="20">
        <v>-233</v>
      </c>
      <c r="N7" s="20">
        <v>-233</v>
      </c>
      <c r="O7" s="20"/>
      <c r="P7" s="20"/>
      <c r="Q7" s="20"/>
      <c r="R7" s="20"/>
      <c r="S7" s="20"/>
      <c r="T7" s="20"/>
      <c r="U7" s="20"/>
      <c r="V7" s="20"/>
      <c r="W7" s="20">
        <v>33931</v>
      </c>
      <c r="X7" s="20">
        <v>12462</v>
      </c>
      <c r="Y7" s="20">
        <v>21469</v>
      </c>
      <c r="Z7" s="21">
        <v>172.27571818327715</v>
      </c>
      <c r="AA7" s="22">
        <v>24919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-142686386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-348260702</v>
      </c>
      <c r="L13" s="31">
        <f t="shared" si="0"/>
        <v>10708000</v>
      </c>
      <c r="M13" s="31">
        <f t="shared" si="0"/>
        <v>6049767</v>
      </c>
      <c r="N13" s="31">
        <f t="shared" si="0"/>
        <v>-331502935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-316202771</v>
      </c>
      <c r="X13" s="31">
        <f t="shared" si="0"/>
        <v>-71343193</v>
      </c>
      <c r="Y13" s="31">
        <f t="shared" si="0"/>
        <v>-244859578</v>
      </c>
      <c r="Z13" s="32">
        <f>+IF(X13&lt;&gt;0,+(Y13/X13)*100,0)</f>
        <v>343.21365179155919</v>
      </c>
      <c r="AA13" s="33">
        <f>SUM(AA6:AA12)</f>
        <v>-142686386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-882676166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>
        <v>2948307</v>
      </c>
      <c r="L17" s="24">
        <v>2524151</v>
      </c>
      <c r="M17" s="20">
        <v>121299</v>
      </c>
      <c r="N17" s="24">
        <v>5593757</v>
      </c>
      <c r="O17" s="24"/>
      <c r="P17" s="24"/>
      <c r="Q17" s="20"/>
      <c r="R17" s="24"/>
      <c r="S17" s="24"/>
      <c r="T17" s="20"/>
      <c r="U17" s="24"/>
      <c r="V17" s="24"/>
      <c r="W17" s="24">
        <v>-964227603</v>
      </c>
      <c r="X17" s="20">
        <v>-441338111</v>
      </c>
      <c r="Y17" s="24">
        <v>-522889492</v>
      </c>
      <c r="Z17" s="25">
        <v>118.47820955575712</v>
      </c>
      <c r="AA17" s="26">
        <v>-882676166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-882676166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2948307</v>
      </c>
      <c r="L25" s="36">
        <f t="shared" si="1"/>
        <v>2524151</v>
      </c>
      <c r="M25" s="36">
        <f t="shared" si="1"/>
        <v>121299</v>
      </c>
      <c r="N25" s="36">
        <f t="shared" si="1"/>
        <v>5593757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-964227603</v>
      </c>
      <c r="X25" s="36">
        <f t="shared" si="1"/>
        <v>-441338111</v>
      </c>
      <c r="Y25" s="36">
        <f t="shared" si="1"/>
        <v>-522889492</v>
      </c>
      <c r="Z25" s="37">
        <f>+IF(X25&lt;&gt;0,+(Y25/X25)*100,0)</f>
        <v>118.47820955575712</v>
      </c>
      <c r="AA25" s="38">
        <f>SUM(AA15:AA24)</f>
        <v>-882676166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-1025362552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-345312395</v>
      </c>
      <c r="L26" s="31">
        <f t="shared" si="2"/>
        <v>13232151</v>
      </c>
      <c r="M26" s="31">
        <f t="shared" si="2"/>
        <v>6171066</v>
      </c>
      <c r="N26" s="31">
        <f t="shared" si="2"/>
        <v>-325909178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-1280430374</v>
      </c>
      <c r="X26" s="31">
        <f t="shared" si="2"/>
        <v>-512681304</v>
      </c>
      <c r="Y26" s="31">
        <f t="shared" si="2"/>
        <v>-767749070</v>
      </c>
      <c r="Z26" s="32">
        <f>+IF(X26&lt;&gt;0,+(Y26/X26)*100,0)</f>
        <v>149.75171983256092</v>
      </c>
      <c r="AA26" s="33">
        <f>+AA13+AA25</f>
        <v>-1025362552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-77442585</v>
      </c>
      <c r="D32" s="18"/>
      <c r="E32" s="19">
        <v>1431519</v>
      </c>
      <c r="F32" s="20">
        <v>1431519</v>
      </c>
      <c r="G32" s="20">
        <v>2182386</v>
      </c>
      <c r="H32" s="20">
        <v>-10036197</v>
      </c>
      <c r="I32" s="20">
        <v>-8443459</v>
      </c>
      <c r="J32" s="20">
        <v>-16297270</v>
      </c>
      <c r="K32" s="20">
        <v>-23152924</v>
      </c>
      <c r="L32" s="20">
        <v>-22259308</v>
      </c>
      <c r="M32" s="20">
        <v>-24116537</v>
      </c>
      <c r="N32" s="20">
        <v>-69528769</v>
      </c>
      <c r="O32" s="20"/>
      <c r="P32" s="20"/>
      <c r="Q32" s="20"/>
      <c r="R32" s="20"/>
      <c r="S32" s="20"/>
      <c r="T32" s="20"/>
      <c r="U32" s="20"/>
      <c r="V32" s="20"/>
      <c r="W32" s="20">
        <v>-85826039</v>
      </c>
      <c r="X32" s="20">
        <v>715764</v>
      </c>
      <c r="Y32" s="20">
        <v>-86541803</v>
      </c>
      <c r="Z32" s="21">
        <v>-12090.8292398053</v>
      </c>
      <c r="AA32" s="22">
        <v>1431519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-77442585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1431519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-23152924</v>
      </c>
      <c r="L37" s="31">
        <f t="shared" si="3"/>
        <v>-22259308</v>
      </c>
      <c r="M37" s="31">
        <f t="shared" si="3"/>
        <v>-24116537</v>
      </c>
      <c r="N37" s="31">
        <f t="shared" si="3"/>
        <v>-69528769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-85826039</v>
      </c>
      <c r="X37" s="31">
        <f t="shared" si="3"/>
        <v>715764</v>
      </c>
      <c r="Y37" s="31">
        <f t="shared" si="3"/>
        <v>-86541803</v>
      </c>
      <c r="Z37" s="32">
        <f>+IF(X37&lt;&gt;0,+(Y37/X37)*100,0)</f>
        <v>-12090.8292398053</v>
      </c>
      <c r="AA37" s="33">
        <f>SUM(AA29:AA36)</f>
        <v>1431519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-77442585</v>
      </c>
      <c r="D44" s="29">
        <f>+D37+D43</f>
        <v>0</v>
      </c>
      <c r="E44" s="30">
        <f t="shared" si="5"/>
        <v>1431519</v>
      </c>
      <c r="F44" s="31">
        <f t="shared" si="5"/>
        <v>1431519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-23152924</v>
      </c>
      <c r="L44" s="31">
        <f t="shared" si="5"/>
        <v>-22259308</v>
      </c>
      <c r="M44" s="31">
        <f t="shared" si="5"/>
        <v>-24116537</v>
      </c>
      <c r="N44" s="31">
        <f t="shared" si="5"/>
        <v>-69528769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-85826039</v>
      </c>
      <c r="X44" s="31">
        <f t="shared" si="5"/>
        <v>715764</v>
      </c>
      <c r="Y44" s="31">
        <f t="shared" si="5"/>
        <v>-86541803</v>
      </c>
      <c r="Z44" s="32">
        <f>+IF(X44&lt;&gt;0,+(Y44/X44)*100,0)</f>
        <v>-12090.8292398053</v>
      </c>
      <c r="AA44" s="33">
        <f>+AA37+AA43</f>
        <v>1431519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93410447</v>
      </c>
      <c r="D45" s="42">
        <f t="shared" si="6"/>
        <v>0</v>
      </c>
      <c r="E45" s="43">
        <f t="shared" si="6"/>
        <v>-1026794071</v>
      </c>
      <c r="F45" s="44">
        <f t="shared" si="6"/>
        <v>-1026794071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-322159471</v>
      </c>
      <c r="L45" s="44">
        <f t="shared" si="6"/>
        <v>35491459</v>
      </c>
      <c r="M45" s="44">
        <f t="shared" si="6"/>
        <v>30287603</v>
      </c>
      <c r="N45" s="44">
        <f t="shared" si="6"/>
        <v>-256380409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-1194604335</v>
      </c>
      <c r="X45" s="44">
        <f t="shared" si="6"/>
        <v>-513397068</v>
      </c>
      <c r="Y45" s="44">
        <f t="shared" si="6"/>
        <v>-681207267</v>
      </c>
      <c r="Z45" s="45">
        <f>+IF(X45&lt;&gt;0,+(Y45/X45)*100,0)</f>
        <v>132.68624023384567</v>
      </c>
      <c r="AA45" s="46">
        <f>+AA26-AA44</f>
        <v>-1026794071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-69929886</v>
      </c>
      <c r="G6" s="20">
        <v>152577450</v>
      </c>
      <c r="H6" s="20">
        <v>-10575392</v>
      </c>
      <c r="I6" s="20">
        <v>-7967424</v>
      </c>
      <c r="J6" s="20">
        <v>134034634</v>
      </c>
      <c r="K6" s="20">
        <v>5994612</v>
      </c>
      <c r="L6" s="20">
        <v>1057420</v>
      </c>
      <c r="M6" s="20">
        <v>1777855</v>
      </c>
      <c r="N6" s="20">
        <v>8829887</v>
      </c>
      <c r="O6" s="20"/>
      <c r="P6" s="20"/>
      <c r="Q6" s="20"/>
      <c r="R6" s="20"/>
      <c r="S6" s="20"/>
      <c r="T6" s="20"/>
      <c r="U6" s="20"/>
      <c r="V6" s="20"/>
      <c r="W6" s="20">
        <v>142864521</v>
      </c>
      <c r="X6" s="20">
        <v>-34964946</v>
      </c>
      <c r="Y6" s="20">
        <v>177829467</v>
      </c>
      <c r="Z6" s="21">
        <v>-508.59356968547871</v>
      </c>
      <c r="AA6" s="22">
        <v>-69929886</v>
      </c>
    </row>
    <row r="7" spans="1:27" ht="13.5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54300144</v>
      </c>
      <c r="G7" s="20">
        <v>5596779</v>
      </c>
      <c r="H7" s="20">
        <v>-136685</v>
      </c>
      <c r="I7" s="20">
        <v>1266028</v>
      </c>
      <c r="J7" s="20">
        <v>6726122</v>
      </c>
      <c r="K7" s="20">
        <v>-990719</v>
      </c>
      <c r="L7" s="20">
        <v>737471</v>
      </c>
      <c r="M7" s="20">
        <v>415438</v>
      </c>
      <c r="N7" s="20">
        <v>162190</v>
      </c>
      <c r="O7" s="20"/>
      <c r="P7" s="20"/>
      <c r="Q7" s="20"/>
      <c r="R7" s="20"/>
      <c r="S7" s="20"/>
      <c r="T7" s="20"/>
      <c r="U7" s="20"/>
      <c r="V7" s="20"/>
      <c r="W7" s="20">
        <v>6888312</v>
      </c>
      <c r="X7" s="20">
        <v>27150084</v>
      </c>
      <c r="Y7" s="20">
        <v>-20261772</v>
      </c>
      <c r="Z7" s="21">
        <v>-74.628763579516004</v>
      </c>
      <c r="AA7" s="22">
        <v>54300144</v>
      </c>
    </row>
    <row r="8" spans="1:27" ht="13.5" x14ac:dyDescent="0.25">
      <c r="A8" s="23" t="s">
        <v>36</v>
      </c>
      <c r="B8" s="17" t="s">
        <v>32</v>
      </c>
      <c r="C8" s="18">
        <v>36186</v>
      </c>
      <c r="D8" s="18"/>
      <c r="E8" s="19">
        <v>34244</v>
      </c>
      <c r="F8" s="20">
        <v>34244</v>
      </c>
      <c r="G8" s="20">
        <v>34147</v>
      </c>
      <c r="H8" s="20">
        <v>-10935</v>
      </c>
      <c r="I8" s="20">
        <v>1219</v>
      </c>
      <c r="J8" s="20">
        <v>24431</v>
      </c>
      <c r="K8" s="20">
        <v>-2998</v>
      </c>
      <c r="L8" s="20">
        <v>711</v>
      </c>
      <c r="M8" s="20">
        <v>721</v>
      </c>
      <c r="N8" s="20">
        <v>-1566</v>
      </c>
      <c r="O8" s="20"/>
      <c r="P8" s="20"/>
      <c r="Q8" s="20"/>
      <c r="R8" s="20"/>
      <c r="S8" s="20"/>
      <c r="T8" s="20"/>
      <c r="U8" s="20"/>
      <c r="V8" s="20"/>
      <c r="W8" s="20">
        <v>22865</v>
      </c>
      <c r="X8" s="20">
        <v>17130</v>
      </c>
      <c r="Y8" s="20">
        <v>5735</v>
      </c>
      <c r="Z8" s="21">
        <v>33.47927612375949</v>
      </c>
      <c r="AA8" s="22">
        <v>34244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3200000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1599996</v>
      </c>
      <c r="Y10" s="20">
        <v>-1599996</v>
      </c>
      <c r="Z10" s="21">
        <v>-100</v>
      </c>
      <c r="AA10" s="22">
        <v>3200000</v>
      </c>
    </row>
    <row r="11" spans="1:27" ht="13.5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2649782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>
        <v>4626989</v>
      </c>
      <c r="L11" s="24">
        <v>3464611</v>
      </c>
      <c r="M11" s="20">
        <v>3686288</v>
      </c>
      <c r="N11" s="24">
        <v>11777888</v>
      </c>
      <c r="O11" s="24"/>
      <c r="P11" s="24"/>
      <c r="Q11" s="20"/>
      <c r="R11" s="24"/>
      <c r="S11" s="24"/>
      <c r="T11" s="20"/>
      <c r="U11" s="24"/>
      <c r="V11" s="24"/>
      <c r="W11" s="24">
        <v>125901472</v>
      </c>
      <c r="X11" s="20">
        <v>1324890</v>
      </c>
      <c r="Y11" s="24">
        <v>124576582</v>
      </c>
      <c r="Z11" s="25">
        <v>9402.7867973945013</v>
      </c>
      <c r="AA11" s="26">
        <v>2649782</v>
      </c>
    </row>
    <row r="12" spans="1:27" ht="13.5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270982082</v>
      </c>
      <c r="D13" s="29">
        <f>SUM(D6:D12)</f>
        <v>0</v>
      </c>
      <c r="E13" s="30">
        <f t="shared" si="0"/>
        <v>-9745716</v>
      </c>
      <c r="F13" s="31">
        <f t="shared" si="0"/>
        <v>-9745716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9627884</v>
      </c>
      <c r="L13" s="31">
        <f t="shared" si="0"/>
        <v>5260213</v>
      </c>
      <c r="M13" s="31">
        <f t="shared" si="0"/>
        <v>5880302</v>
      </c>
      <c r="N13" s="31">
        <f t="shared" si="0"/>
        <v>20768399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274696228</v>
      </c>
      <c r="X13" s="31">
        <f t="shared" si="0"/>
        <v>-4872846</v>
      </c>
      <c r="Y13" s="31">
        <f t="shared" si="0"/>
        <v>279569074</v>
      </c>
      <c r="Z13" s="32">
        <f>+IF(X13&lt;&gt;0,+(Y13/X13)*100,0)</f>
        <v>-5737.2852333112933</v>
      </c>
      <c r="AA13" s="33">
        <f>SUM(AA6:AA12)</f>
        <v>-9745716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52843932</v>
      </c>
      <c r="D17" s="18"/>
      <c r="E17" s="19">
        <v>22505859</v>
      </c>
      <c r="F17" s="20">
        <v>22505859</v>
      </c>
      <c r="G17" s="24">
        <v>53482216</v>
      </c>
      <c r="H17" s="24">
        <v>831792</v>
      </c>
      <c r="I17" s="24"/>
      <c r="J17" s="20">
        <v>54314008</v>
      </c>
      <c r="K17" s="24"/>
      <c r="L17" s="24">
        <v>-1733168</v>
      </c>
      <c r="M17" s="20">
        <v>-357628</v>
      </c>
      <c r="N17" s="24">
        <v>-2090796</v>
      </c>
      <c r="O17" s="24"/>
      <c r="P17" s="24"/>
      <c r="Q17" s="20"/>
      <c r="R17" s="24"/>
      <c r="S17" s="24"/>
      <c r="T17" s="20"/>
      <c r="U17" s="24"/>
      <c r="V17" s="24"/>
      <c r="W17" s="24">
        <v>52223212</v>
      </c>
      <c r="X17" s="20">
        <v>11252928</v>
      </c>
      <c r="Y17" s="24">
        <v>40970284</v>
      </c>
      <c r="Z17" s="25">
        <v>364.0855428915923</v>
      </c>
      <c r="AA17" s="26">
        <v>22505859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52843932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22505859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-1733168</v>
      </c>
      <c r="M25" s="36">
        <f t="shared" si="1"/>
        <v>-357628</v>
      </c>
      <c r="N25" s="36">
        <f t="shared" si="1"/>
        <v>-2090796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52223212</v>
      </c>
      <c r="X25" s="36">
        <f t="shared" si="1"/>
        <v>11252928</v>
      </c>
      <c r="Y25" s="36">
        <f t="shared" si="1"/>
        <v>40970284</v>
      </c>
      <c r="Z25" s="37">
        <f>+IF(X25&lt;&gt;0,+(Y25/X25)*100,0)</f>
        <v>364.0855428915923</v>
      </c>
      <c r="AA25" s="38">
        <f>SUM(AA15:AA24)</f>
        <v>22505859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323826014</v>
      </c>
      <c r="D26" s="29">
        <f>+D13+D25</f>
        <v>0</v>
      </c>
      <c r="E26" s="30">
        <f t="shared" si="2"/>
        <v>12760143</v>
      </c>
      <c r="F26" s="31">
        <f t="shared" si="2"/>
        <v>12760143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9627884</v>
      </c>
      <c r="L26" s="31">
        <f t="shared" si="2"/>
        <v>3527045</v>
      </c>
      <c r="M26" s="31">
        <f t="shared" si="2"/>
        <v>5522674</v>
      </c>
      <c r="N26" s="31">
        <f t="shared" si="2"/>
        <v>18677603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326919440</v>
      </c>
      <c r="X26" s="31">
        <f t="shared" si="2"/>
        <v>6380082</v>
      </c>
      <c r="Y26" s="31">
        <f t="shared" si="2"/>
        <v>320539358</v>
      </c>
      <c r="Z26" s="32">
        <f>+IF(X26&lt;&gt;0,+(Y26/X26)*100,0)</f>
        <v>5024.0632957382059</v>
      </c>
      <c r="AA26" s="33">
        <f>+AA13+AA25</f>
        <v>12760143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>
        <v>-505</v>
      </c>
      <c r="M31" s="20">
        <v>-1453</v>
      </c>
      <c r="N31" s="20">
        <v>-1958</v>
      </c>
      <c r="O31" s="20"/>
      <c r="P31" s="20"/>
      <c r="Q31" s="20"/>
      <c r="R31" s="20"/>
      <c r="S31" s="20"/>
      <c r="T31" s="20"/>
      <c r="U31" s="20"/>
      <c r="V31" s="20"/>
      <c r="W31" s="20">
        <v>-140360</v>
      </c>
      <c r="X31" s="20"/>
      <c r="Y31" s="20">
        <v>-140360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146267178</v>
      </c>
      <c r="D32" s="18"/>
      <c r="E32" s="19">
        <v>5849782</v>
      </c>
      <c r="F32" s="20">
        <v>5849782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>
        <v>358184</v>
      </c>
      <c r="L32" s="20">
        <v>-4874307</v>
      </c>
      <c r="M32" s="20">
        <v>601271</v>
      </c>
      <c r="N32" s="20">
        <v>-3914852</v>
      </c>
      <c r="O32" s="20"/>
      <c r="P32" s="20"/>
      <c r="Q32" s="20"/>
      <c r="R32" s="20"/>
      <c r="S32" s="20"/>
      <c r="T32" s="20"/>
      <c r="U32" s="20"/>
      <c r="V32" s="20"/>
      <c r="W32" s="20">
        <v>109390688</v>
      </c>
      <c r="X32" s="20">
        <v>2924904</v>
      </c>
      <c r="Y32" s="20">
        <v>106465784</v>
      </c>
      <c r="Z32" s="21">
        <v>3639.9753291048187</v>
      </c>
      <c r="AA32" s="22">
        <v>5849782</v>
      </c>
    </row>
    <row r="33" spans="1:27" ht="13.5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13300325</v>
      </c>
      <c r="X33" s="20"/>
      <c r="Y33" s="20">
        <v>13300325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62291355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>
        <v>626722</v>
      </c>
      <c r="L35" s="20">
        <v>-588907</v>
      </c>
      <c r="M35" s="20">
        <v>32086</v>
      </c>
      <c r="N35" s="20">
        <v>69901</v>
      </c>
      <c r="O35" s="20"/>
      <c r="P35" s="20"/>
      <c r="Q35" s="20"/>
      <c r="R35" s="20"/>
      <c r="S35" s="20"/>
      <c r="T35" s="20"/>
      <c r="U35" s="20"/>
      <c r="V35" s="20"/>
      <c r="W35" s="20">
        <v>66463529</v>
      </c>
      <c r="X35" s="20">
        <v>12027132</v>
      </c>
      <c r="Y35" s="20">
        <v>54436397</v>
      </c>
      <c r="Z35" s="21">
        <v>452.61328303372738</v>
      </c>
      <c r="AA35" s="22">
        <v>24054261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216253808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29904043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984906</v>
      </c>
      <c r="L37" s="31">
        <f t="shared" si="3"/>
        <v>-5463719</v>
      </c>
      <c r="M37" s="31">
        <f t="shared" si="3"/>
        <v>631904</v>
      </c>
      <c r="N37" s="31">
        <f t="shared" si="3"/>
        <v>-3846909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189014182</v>
      </c>
      <c r="X37" s="31">
        <f t="shared" si="3"/>
        <v>14952036</v>
      </c>
      <c r="Y37" s="31">
        <f t="shared" si="3"/>
        <v>174062146</v>
      </c>
      <c r="Z37" s="32">
        <f>+IF(X37&lt;&gt;0,+(Y37/X37)*100,0)</f>
        <v>1164.1367503395525</v>
      </c>
      <c r="AA37" s="33">
        <f>SUM(AA29:AA36)</f>
        <v>29904043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216253808</v>
      </c>
      <c r="D44" s="29">
        <f>+D37+D43</f>
        <v>0</v>
      </c>
      <c r="E44" s="30">
        <f t="shared" si="5"/>
        <v>29904043</v>
      </c>
      <c r="F44" s="31">
        <f t="shared" si="5"/>
        <v>29904043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984906</v>
      </c>
      <c r="L44" s="31">
        <f t="shared" si="5"/>
        <v>-5463719</v>
      </c>
      <c r="M44" s="31">
        <f t="shared" si="5"/>
        <v>631904</v>
      </c>
      <c r="N44" s="31">
        <f t="shared" si="5"/>
        <v>-3846909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189014182</v>
      </c>
      <c r="X44" s="31">
        <f t="shared" si="5"/>
        <v>14952036</v>
      </c>
      <c r="Y44" s="31">
        <f t="shared" si="5"/>
        <v>174062146</v>
      </c>
      <c r="Z44" s="32">
        <f>+IF(X44&lt;&gt;0,+(Y44/X44)*100,0)</f>
        <v>1164.1367503395525</v>
      </c>
      <c r="AA44" s="33">
        <f>+AA37+AA43</f>
        <v>29904043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107572206</v>
      </c>
      <c r="D45" s="42">
        <f t="shared" si="6"/>
        <v>0</v>
      </c>
      <c r="E45" s="43">
        <f t="shared" si="6"/>
        <v>-17143900</v>
      </c>
      <c r="F45" s="44">
        <f t="shared" si="6"/>
        <v>-17143900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8642978</v>
      </c>
      <c r="L45" s="44">
        <f t="shared" si="6"/>
        <v>8990764</v>
      </c>
      <c r="M45" s="44">
        <f t="shared" si="6"/>
        <v>4890770</v>
      </c>
      <c r="N45" s="44">
        <f t="shared" si="6"/>
        <v>22524512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137905258</v>
      </c>
      <c r="X45" s="44">
        <f t="shared" si="6"/>
        <v>-8571954</v>
      </c>
      <c r="Y45" s="44">
        <f t="shared" si="6"/>
        <v>146477212</v>
      </c>
      <c r="Z45" s="45">
        <f>+IF(X45&lt;&gt;0,+(Y45/X45)*100,0)</f>
        <v>-1708.7960574683439</v>
      </c>
      <c r="AA45" s="46">
        <f>+AA26-AA44</f>
        <v>-17143900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-17143900</v>
      </c>
      <c r="F47" s="20">
        <v>-17143900</v>
      </c>
      <c r="G47" s="20">
        <v>512236</v>
      </c>
      <c r="H47" s="20"/>
      <c r="I47" s="20"/>
      <c r="J47" s="20">
        <v>512236</v>
      </c>
      <c r="K47" s="20"/>
      <c r="L47" s="20">
        <v>-11035019</v>
      </c>
      <c r="M47" s="20">
        <v>-538759</v>
      </c>
      <c r="N47" s="20">
        <v>-11573778</v>
      </c>
      <c r="O47" s="20"/>
      <c r="P47" s="20"/>
      <c r="Q47" s="20"/>
      <c r="R47" s="20"/>
      <c r="S47" s="20"/>
      <c r="T47" s="20"/>
      <c r="U47" s="20"/>
      <c r="V47" s="20"/>
      <c r="W47" s="20">
        <v>-11061542</v>
      </c>
      <c r="X47" s="20">
        <v>-8571954</v>
      </c>
      <c r="Y47" s="20">
        <v>-2489588</v>
      </c>
      <c r="Z47" s="47">
        <v>29.043412972118144</v>
      </c>
      <c r="AA47" s="22">
        <v>-17143900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-17143900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-11035019</v>
      </c>
      <c r="M50" s="52">
        <f t="shared" si="7"/>
        <v>-538759</v>
      </c>
      <c r="N50" s="52">
        <f t="shared" si="7"/>
        <v>-11573778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-11061542</v>
      </c>
      <c r="X50" s="52">
        <f t="shared" si="7"/>
        <v>-8571954</v>
      </c>
      <c r="Y50" s="52">
        <f t="shared" si="7"/>
        <v>-2489588</v>
      </c>
      <c r="Z50" s="53">
        <f>+IF(X50&lt;&gt;0,+(Y50/X50)*100,0)</f>
        <v>29.043412972118144</v>
      </c>
      <c r="AA50" s="54">
        <f>SUM(AA47:AA49)</f>
        <v>-17143900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-7875959</v>
      </c>
      <c r="H6" s="20">
        <v>-27093668</v>
      </c>
      <c r="I6" s="20">
        <v>-19216625</v>
      </c>
      <c r="J6" s="20">
        <v>-54186252</v>
      </c>
      <c r="K6" s="20">
        <v>25244325</v>
      </c>
      <c r="L6" s="20">
        <v>-4815283</v>
      </c>
      <c r="M6" s="20">
        <v>-9893406</v>
      </c>
      <c r="N6" s="20">
        <v>10535636</v>
      </c>
      <c r="O6" s="20"/>
      <c r="P6" s="20"/>
      <c r="Q6" s="20"/>
      <c r="R6" s="20"/>
      <c r="S6" s="20"/>
      <c r="T6" s="20"/>
      <c r="U6" s="20"/>
      <c r="V6" s="20"/>
      <c r="W6" s="20">
        <v>-43650616</v>
      </c>
      <c r="X6" s="20"/>
      <c r="Y6" s="20">
        <v>-43650616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129458244</v>
      </c>
      <c r="G7" s="20">
        <v>28921287</v>
      </c>
      <c r="H7" s="20">
        <v>18480063</v>
      </c>
      <c r="I7" s="20">
        <v>4882308</v>
      </c>
      <c r="J7" s="20">
        <v>52283658</v>
      </c>
      <c r="K7" s="20">
        <v>2515994</v>
      </c>
      <c r="L7" s="20">
        <v>36139705</v>
      </c>
      <c r="M7" s="20">
        <v>-19595428</v>
      </c>
      <c r="N7" s="20">
        <v>19060271</v>
      </c>
      <c r="O7" s="20"/>
      <c r="P7" s="20"/>
      <c r="Q7" s="20"/>
      <c r="R7" s="20"/>
      <c r="S7" s="20"/>
      <c r="T7" s="20"/>
      <c r="U7" s="20"/>
      <c r="V7" s="20"/>
      <c r="W7" s="20">
        <v>71343929</v>
      </c>
      <c r="X7" s="20">
        <v>64729134</v>
      </c>
      <c r="Y7" s="20">
        <v>6614795</v>
      </c>
      <c r="Z7" s="21">
        <v>10.219192798099231</v>
      </c>
      <c r="AA7" s="22">
        <v>129458244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-6156359</v>
      </c>
      <c r="H10" s="20">
        <v>-4101033</v>
      </c>
      <c r="I10" s="20">
        <v>-866929</v>
      </c>
      <c r="J10" s="20">
        <v>-11124321</v>
      </c>
      <c r="K10" s="20">
        <v>-3542038</v>
      </c>
      <c r="L10" s="20">
        <v>-3659203</v>
      </c>
      <c r="M10" s="20">
        <v>-1586103</v>
      </c>
      <c r="N10" s="20">
        <v>-8787344</v>
      </c>
      <c r="O10" s="20"/>
      <c r="P10" s="20"/>
      <c r="Q10" s="20"/>
      <c r="R10" s="20"/>
      <c r="S10" s="20"/>
      <c r="T10" s="20"/>
      <c r="U10" s="20"/>
      <c r="V10" s="20"/>
      <c r="W10" s="20">
        <v>-19911665</v>
      </c>
      <c r="X10" s="20"/>
      <c r="Y10" s="20">
        <v>-19911665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>
        <v>4142270</v>
      </c>
      <c r="L11" s="24">
        <v>578986</v>
      </c>
      <c r="M11" s="20">
        <v>4306702</v>
      </c>
      <c r="N11" s="24">
        <v>9027958</v>
      </c>
      <c r="O11" s="24"/>
      <c r="P11" s="24"/>
      <c r="Q11" s="20"/>
      <c r="R11" s="24"/>
      <c r="S11" s="24"/>
      <c r="T11" s="20"/>
      <c r="U11" s="24"/>
      <c r="V11" s="24"/>
      <c r="W11" s="24">
        <v>23274588</v>
      </c>
      <c r="X11" s="20"/>
      <c r="Y11" s="24">
        <v>23274588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129458244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28360551</v>
      </c>
      <c r="L13" s="31">
        <f t="shared" si="0"/>
        <v>28244205</v>
      </c>
      <c r="M13" s="31">
        <f t="shared" si="0"/>
        <v>-26768235</v>
      </c>
      <c r="N13" s="31">
        <f t="shared" si="0"/>
        <v>29836521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31056236</v>
      </c>
      <c r="X13" s="31">
        <f t="shared" si="0"/>
        <v>64729134</v>
      </c>
      <c r="Y13" s="31">
        <f t="shared" si="0"/>
        <v>-33672898</v>
      </c>
      <c r="Z13" s="32">
        <f>+IF(X13&lt;&gt;0,+(Y13/X13)*100,0)</f>
        <v>-52.021239771259722</v>
      </c>
      <c r="AA13" s="33">
        <f>SUM(AA6:AA12)</f>
        <v>129458244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29226000</v>
      </c>
      <c r="G17" s="24">
        <v>2066973</v>
      </c>
      <c r="H17" s="24">
        <v>840</v>
      </c>
      <c r="I17" s="24">
        <v>1243533</v>
      </c>
      <c r="J17" s="20">
        <v>3311346</v>
      </c>
      <c r="K17" s="24">
        <v>2181125</v>
      </c>
      <c r="L17" s="24">
        <v>2451602</v>
      </c>
      <c r="M17" s="20">
        <v>5008070</v>
      </c>
      <c r="N17" s="24">
        <v>9640797</v>
      </c>
      <c r="O17" s="24"/>
      <c r="P17" s="24"/>
      <c r="Q17" s="20"/>
      <c r="R17" s="24"/>
      <c r="S17" s="24"/>
      <c r="T17" s="20"/>
      <c r="U17" s="24"/>
      <c r="V17" s="24"/>
      <c r="W17" s="24">
        <v>12952143</v>
      </c>
      <c r="X17" s="20">
        <v>14613012</v>
      </c>
      <c r="Y17" s="24">
        <v>-1660869</v>
      </c>
      <c r="Z17" s="25">
        <v>-11.365685595823777</v>
      </c>
      <c r="AA17" s="26">
        <v>29226000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29226000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2181125</v>
      </c>
      <c r="L25" s="36">
        <f t="shared" si="1"/>
        <v>2451602</v>
      </c>
      <c r="M25" s="36">
        <f t="shared" si="1"/>
        <v>5008070</v>
      </c>
      <c r="N25" s="36">
        <f t="shared" si="1"/>
        <v>9640797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12952143</v>
      </c>
      <c r="X25" s="36">
        <f t="shared" si="1"/>
        <v>14613012</v>
      </c>
      <c r="Y25" s="36">
        <f t="shared" si="1"/>
        <v>-1660869</v>
      </c>
      <c r="Z25" s="37">
        <f>+IF(X25&lt;&gt;0,+(Y25/X25)*100,0)</f>
        <v>-11.365685595823777</v>
      </c>
      <c r="AA25" s="38">
        <f>SUM(AA15:AA24)</f>
        <v>29226000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158684244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30541676</v>
      </c>
      <c r="L26" s="31">
        <f t="shared" si="2"/>
        <v>30695807</v>
      </c>
      <c r="M26" s="31">
        <f t="shared" si="2"/>
        <v>-21760165</v>
      </c>
      <c r="N26" s="31">
        <f t="shared" si="2"/>
        <v>39477318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44008379</v>
      </c>
      <c r="X26" s="31">
        <f t="shared" si="2"/>
        <v>79342146</v>
      </c>
      <c r="Y26" s="31">
        <f t="shared" si="2"/>
        <v>-35333767</v>
      </c>
      <c r="Z26" s="32">
        <f>+IF(X26&lt;&gt;0,+(Y26/X26)*100,0)</f>
        <v>-44.533414813357837</v>
      </c>
      <c r="AA26" s="33">
        <f>+AA13+AA25</f>
        <v>158684244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>
        <v>2350460</v>
      </c>
      <c r="G31" s="20">
        <v>3556</v>
      </c>
      <c r="H31" s="20">
        <v>10853</v>
      </c>
      <c r="I31" s="20">
        <v>42559</v>
      </c>
      <c r="J31" s="20">
        <v>56968</v>
      </c>
      <c r="K31" s="20">
        <v>32052</v>
      </c>
      <c r="L31" s="20">
        <v>-5024</v>
      </c>
      <c r="M31" s="20">
        <v>-19132</v>
      </c>
      <c r="N31" s="20">
        <v>7896</v>
      </c>
      <c r="O31" s="20"/>
      <c r="P31" s="20"/>
      <c r="Q31" s="20"/>
      <c r="R31" s="20"/>
      <c r="S31" s="20"/>
      <c r="T31" s="20"/>
      <c r="U31" s="20"/>
      <c r="V31" s="20"/>
      <c r="W31" s="20">
        <v>64864</v>
      </c>
      <c r="X31" s="20">
        <v>1175226</v>
      </c>
      <c r="Y31" s="20">
        <v>-1110362</v>
      </c>
      <c r="Z31" s="21">
        <v>-94.480721154909773</v>
      </c>
      <c r="AA31" s="22">
        <v>2350460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-2082416</v>
      </c>
      <c r="H32" s="20">
        <v>-1723103</v>
      </c>
      <c r="I32" s="20">
        <v>-1920177</v>
      </c>
      <c r="J32" s="20">
        <v>-5725696</v>
      </c>
      <c r="K32" s="20">
        <v>28505621</v>
      </c>
      <c r="L32" s="20">
        <v>-27173812</v>
      </c>
      <c r="M32" s="20">
        <v>-2686391</v>
      </c>
      <c r="N32" s="20">
        <v>-1354582</v>
      </c>
      <c r="O32" s="20"/>
      <c r="P32" s="20"/>
      <c r="Q32" s="20"/>
      <c r="R32" s="20"/>
      <c r="S32" s="20"/>
      <c r="T32" s="20"/>
      <c r="U32" s="20"/>
      <c r="V32" s="20"/>
      <c r="W32" s="20">
        <v>-7080278</v>
      </c>
      <c r="X32" s="20"/>
      <c r="Y32" s="20">
        <v>-7080278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-3773471</v>
      </c>
      <c r="J33" s="20">
        <v>-3773471</v>
      </c>
      <c r="K33" s="20"/>
      <c r="L33" s="20">
        <v>-2541594</v>
      </c>
      <c r="M33" s="20">
        <v>-3235250</v>
      </c>
      <c r="N33" s="20">
        <v>-5776844</v>
      </c>
      <c r="O33" s="20"/>
      <c r="P33" s="20"/>
      <c r="Q33" s="20"/>
      <c r="R33" s="20"/>
      <c r="S33" s="20"/>
      <c r="T33" s="20"/>
      <c r="U33" s="20"/>
      <c r="V33" s="20"/>
      <c r="W33" s="20">
        <v>-9550315</v>
      </c>
      <c r="X33" s="20"/>
      <c r="Y33" s="20">
        <v>-9550315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>
        <v>3973402</v>
      </c>
      <c r="L35" s="20">
        <v>8261361</v>
      </c>
      <c r="M35" s="20">
        <v>1131639</v>
      </c>
      <c r="N35" s="20">
        <v>13366402</v>
      </c>
      <c r="O35" s="20"/>
      <c r="P35" s="20"/>
      <c r="Q35" s="20"/>
      <c r="R35" s="20"/>
      <c r="S35" s="20"/>
      <c r="T35" s="20"/>
      <c r="U35" s="20"/>
      <c r="V35" s="20"/>
      <c r="W35" s="20">
        <v>28485122</v>
      </c>
      <c r="X35" s="20"/>
      <c r="Y35" s="20">
        <v>28485122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2350460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32511075</v>
      </c>
      <c r="L37" s="31">
        <f t="shared" si="3"/>
        <v>-21459069</v>
      </c>
      <c r="M37" s="31">
        <f t="shared" si="3"/>
        <v>-4809134</v>
      </c>
      <c r="N37" s="31">
        <f t="shared" si="3"/>
        <v>6242872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11919393</v>
      </c>
      <c r="X37" s="31">
        <f t="shared" si="3"/>
        <v>1175226</v>
      </c>
      <c r="Y37" s="31">
        <f t="shared" si="3"/>
        <v>10744167</v>
      </c>
      <c r="Z37" s="32">
        <f>+IF(X37&lt;&gt;0,+(Y37/X37)*100,0)</f>
        <v>914.22134976591747</v>
      </c>
      <c r="AA37" s="33">
        <f>SUM(AA29:AA36)</f>
        <v>2350460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2350460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32511075</v>
      </c>
      <c r="L44" s="31">
        <f t="shared" si="5"/>
        <v>-21459069</v>
      </c>
      <c r="M44" s="31">
        <f t="shared" si="5"/>
        <v>-4809134</v>
      </c>
      <c r="N44" s="31">
        <f t="shared" si="5"/>
        <v>6242872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11919393</v>
      </c>
      <c r="X44" s="31">
        <f t="shared" si="5"/>
        <v>1175226</v>
      </c>
      <c r="Y44" s="31">
        <f t="shared" si="5"/>
        <v>10744167</v>
      </c>
      <c r="Z44" s="32">
        <f>+IF(X44&lt;&gt;0,+(Y44/X44)*100,0)</f>
        <v>914.22134976591747</v>
      </c>
      <c r="AA44" s="33">
        <f>+AA37+AA43</f>
        <v>2350460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156333784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-1969399</v>
      </c>
      <c r="L45" s="44">
        <f t="shared" si="6"/>
        <v>52154876</v>
      </c>
      <c r="M45" s="44">
        <f t="shared" si="6"/>
        <v>-16951031</v>
      </c>
      <c r="N45" s="44">
        <f t="shared" si="6"/>
        <v>33234446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32088986</v>
      </c>
      <c r="X45" s="44">
        <f t="shared" si="6"/>
        <v>78166920</v>
      </c>
      <c r="Y45" s="44">
        <f t="shared" si="6"/>
        <v>-46077934</v>
      </c>
      <c r="Z45" s="45">
        <f>+IF(X45&lt;&gt;0,+(Y45/X45)*100,0)</f>
        <v>-58.948125370681105</v>
      </c>
      <c r="AA45" s="46">
        <f>+AA26-AA44</f>
        <v>156333784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13921601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>
        <v>-6104754</v>
      </c>
      <c r="L47" s="20">
        <v>47660638</v>
      </c>
      <c r="M47" s="20">
        <v>-20706571</v>
      </c>
      <c r="N47" s="20">
        <v>20849313</v>
      </c>
      <c r="O47" s="20"/>
      <c r="P47" s="20"/>
      <c r="Q47" s="20"/>
      <c r="R47" s="20"/>
      <c r="S47" s="20"/>
      <c r="T47" s="20"/>
      <c r="U47" s="20"/>
      <c r="V47" s="20"/>
      <c r="W47" s="20">
        <v>7643765</v>
      </c>
      <c r="X47" s="20">
        <v>6960780</v>
      </c>
      <c r="Y47" s="20">
        <v>682985</v>
      </c>
      <c r="Z47" s="47">
        <v>9.811903263714699</v>
      </c>
      <c r="AA47" s="22">
        <v>13921601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13921601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-6104754</v>
      </c>
      <c r="L50" s="52">
        <f t="shared" si="7"/>
        <v>47660638</v>
      </c>
      <c r="M50" s="52">
        <f t="shared" si="7"/>
        <v>-20706571</v>
      </c>
      <c r="N50" s="52">
        <f t="shared" si="7"/>
        <v>20849313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7643765</v>
      </c>
      <c r="X50" s="52">
        <f t="shared" si="7"/>
        <v>6960780</v>
      </c>
      <c r="Y50" s="52">
        <f t="shared" si="7"/>
        <v>682985</v>
      </c>
      <c r="Z50" s="53">
        <f>+IF(X50&lt;&gt;0,+(Y50/X50)*100,0)</f>
        <v>9.811903263714699</v>
      </c>
      <c r="AA50" s="54">
        <f>SUM(AA47:AA49)</f>
        <v>13921601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296876150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>
        <v>11110128</v>
      </c>
      <c r="L6" s="20">
        <v>13783409</v>
      </c>
      <c r="M6" s="20">
        <v>-7226605</v>
      </c>
      <c r="N6" s="20">
        <v>17666932</v>
      </c>
      <c r="O6" s="20"/>
      <c r="P6" s="20"/>
      <c r="Q6" s="20"/>
      <c r="R6" s="20"/>
      <c r="S6" s="20"/>
      <c r="T6" s="20"/>
      <c r="U6" s="20"/>
      <c r="V6" s="20"/>
      <c r="W6" s="20">
        <v>-260798695</v>
      </c>
      <c r="X6" s="20">
        <v>146975655</v>
      </c>
      <c r="Y6" s="20">
        <v>-407774350</v>
      </c>
      <c r="Z6" s="21">
        <v>-277.44346504188059</v>
      </c>
      <c r="AA6" s="22">
        <v>296876150</v>
      </c>
    </row>
    <row r="7" spans="1:27" ht="13.5" x14ac:dyDescent="0.25">
      <c r="A7" s="23" t="s">
        <v>35</v>
      </c>
      <c r="B7" s="17" t="s">
        <v>32</v>
      </c>
      <c r="C7" s="18">
        <v>361001136</v>
      </c>
      <c r="D7" s="18"/>
      <c r="E7" s="19">
        <v>15393929</v>
      </c>
      <c r="F7" s="20">
        <v>15393929</v>
      </c>
      <c r="G7" s="20">
        <v>486508939</v>
      </c>
      <c r="H7" s="20">
        <v>-132788605</v>
      </c>
      <c r="I7" s="20">
        <v>-288087</v>
      </c>
      <c r="J7" s="20">
        <v>353432247</v>
      </c>
      <c r="K7" s="20">
        <v>-6365696</v>
      </c>
      <c r="L7" s="20">
        <v>-1007473</v>
      </c>
      <c r="M7" s="20">
        <v>4639549</v>
      </c>
      <c r="N7" s="20">
        <v>-2733620</v>
      </c>
      <c r="O7" s="20"/>
      <c r="P7" s="20"/>
      <c r="Q7" s="20"/>
      <c r="R7" s="20"/>
      <c r="S7" s="20"/>
      <c r="T7" s="20"/>
      <c r="U7" s="20"/>
      <c r="V7" s="20"/>
      <c r="W7" s="20">
        <v>350698627</v>
      </c>
      <c r="X7" s="20">
        <v>9159387</v>
      </c>
      <c r="Y7" s="20">
        <v>341539240</v>
      </c>
      <c r="Z7" s="21">
        <v>3728.8438625860003</v>
      </c>
      <c r="AA7" s="22">
        <v>15393929</v>
      </c>
    </row>
    <row r="8" spans="1:27" ht="13.5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/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-9800429</v>
      </c>
      <c r="X10" s="20"/>
      <c r="Y10" s="20">
        <v>-9800429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>
        <v>113878473</v>
      </c>
      <c r="G11" s="24">
        <v>260513883</v>
      </c>
      <c r="H11" s="24">
        <v>5123824</v>
      </c>
      <c r="I11" s="24">
        <v>5836174</v>
      </c>
      <c r="J11" s="20">
        <v>271473881</v>
      </c>
      <c r="K11" s="24">
        <v>3080191</v>
      </c>
      <c r="L11" s="24">
        <v>3672590</v>
      </c>
      <c r="M11" s="20">
        <v>924752</v>
      </c>
      <c r="N11" s="24">
        <v>7677533</v>
      </c>
      <c r="O11" s="24"/>
      <c r="P11" s="24"/>
      <c r="Q11" s="20"/>
      <c r="R11" s="24"/>
      <c r="S11" s="24"/>
      <c r="T11" s="20"/>
      <c r="U11" s="24"/>
      <c r="V11" s="24"/>
      <c r="W11" s="24">
        <v>279151414</v>
      </c>
      <c r="X11" s="20">
        <v>113878473</v>
      </c>
      <c r="Y11" s="24">
        <v>165272941</v>
      </c>
      <c r="Z11" s="25">
        <v>145.13097747631372</v>
      </c>
      <c r="AA11" s="26">
        <v>113878473</v>
      </c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295016111</v>
      </c>
      <c r="D13" s="29">
        <f>SUM(D6:D12)</f>
        <v>0</v>
      </c>
      <c r="E13" s="30">
        <f t="shared" si="0"/>
        <v>426148552</v>
      </c>
      <c r="F13" s="31">
        <f t="shared" si="0"/>
        <v>426148552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7824623</v>
      </c>
      <c r="L13" s="31">
        <f t="shared" si="0"/>
        <v>16448526</v>
      </c>
      <c r="M13" s="31">
        <f t="shared" si="0"/>
        <v>-1662304</v>
      </c>
      <c r="N13" s="31">
        <f t="shared" si="0"/>
        <v>22610845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359175879</v>
      </c>
      <c r="X13" s="31">
        <f t="shared" si="0"/>
        <v>270013515</v>
      </c>
      <c r="Y13" s="31">
        <f t="shared" si="0"/>
        <v>89162364</v>
      </c>
      <c r="Z13" s="32">
        <f>+IF(X13&lt;&gt;0,+(Y13/X13)*100,0)</f>
        <v>33.021444871009514</v>
      </c>
      <c r="AA13" s="33">
        <f>SUM(AA6:AA12)</f>
        <v>426148552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229898247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>
        <v>167573</v>
      </c>
      <c r="L17" s="24">
        <v>28705613</v>
      </c>
      <c r="M17" s="20">
        <v>2764746</v>
      </c>
      <c r="N17" s="24">
        <v>31637932</v>
      </c>
      <c r="O17" s="24"/>
      <c r="P17" s="24"/>
      <c r="Q17" s="20"/>
      <c r="R17" s="24"/>
      <c r="S17" s="24"/>
      <c r="T17" s="20"/>
      <c r="U17" s="24"/>
      <c r="V17" s="24"/>
      <c r="W17" s="24">
        <v>231061652</v>
      </c>
      <c r="X17" s="20">
        <v>3270288</v>
      </c>
      <c r="Y17" s="24">
        <v>227791364</v>
      </c>
      <c r="Z17" s="25">
        <v>6965.4832846526051</v>
      </c>
      <c r="AA17" s="26">
        <v>6540574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229898247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167573</v>
      </c>
      <c r="L25" s="36">
        <f t="shared" si="1"/>
        <v>28705613</v>
      </c>
      <c r="M25" s="36">
        <f t="shared" si="1"/>
        <v>2764746</v>
      </c>
      <c r="N25" s="36">
        <f t="shared" si="1"/>
        <v>31637932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231061652</v>
      </c>
      <c r="X25" s="36">
        <f t="shared" si="1"/>
        <v>3270288</v>
      </c>
      <c r="Y25" s="36">
        <f t="shared" si="1"/>
        <v>227791364</v>
      </c>
      <c r="Z25" s="37">
        <f>+IF(X25&lt;&gt;0,+(Y25/X25)*100,0)</f>
        <v>6965.4832846526051</v>
      </c>
      <c r="AA25" s="38">
        <f>SUM(AA15:AA24)</f>
        <v>6540574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524914358</v>
      </c>
      <c r="D26" s="29">
        <f>+D13+D25</f>
        <v>0</v>
      </c>
      <c r="E26" s="30">
        <f t="shared" si="2"/>
        <v>432689126</v>
      </c>
      <c r="F26" s="31">
        <f t="shared" si="2"/>
        <v>432689126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7992196</v>
      </c>
      <c r="L26" s="31">
        <f t="shared" si="2"/>
        <v>45154139</v>
      </c>
      <c r="M26" s="31">
        <f t="shared" si="2"/>
        <v>1102442</v>
      </c>
      <c r="N26" s="31">
        <f t="shared" si="2"/>
        <v>54248777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590237531</v>
      </c>
      <c r="X26" s="31">
        <f t="shared" si="2"/>
        <v>273283803</v>
      </c>
      <c r="Y26" s="31">
        <f t="shared" si="2"/>
        <v>316953728</v>
      </c>
      <c r="Z26" s="32">
        <f>+IF(X26&lt;&gt;0,+(Y26/X26)*100,0)</f>
        <v>115.97969748686496</v>
      </c>
      <c r="AA26" s="33">
        <f>+AA13+AA25</f>
        <v>432689126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>
        <v>-9489</v>
      </c>
      <c r="L31" s="20">
        <v>-6942</v>
      </c>
      <c r="M31" s="20">
        <v>-3124</v>
      </c>
      <c r="N31" s="20">
        <v>-19555</v>
      </c>
      <c r="O31" s="20"/>
      <c r="P31" s="20"/>
      <c r="Q31" s="20"/>
      <c r="R31" s="20"/>
      <c r="S31" s="20"/>
      <c r="T31" s="20"/>
      <c r="U31" s="20"/>
      <c r="V31" s="20"/>
      <c r="W31" s="20">
        <v>-169239</v>
      </c>
      <c r="X31" s="20"/>
      <c r="Y31" s="20">
        <v>-169239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1700174618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>
        <v>14170993</v>
      </c>
      <c r="L32" s="20">
        <v>16982979</v>
      </c>
      <c r="M32" s="20">
        <v>-22131667</v>
      </c>
      <c r="N32" s="20">
        <v>9022305</v>
      </c>
      <c r="O32" s="20"/>
      <c r="P32" s="20"/>
      <c r="Q32" s="20"/>
      <c r="R32" s="20"/>
      <c r="S32" s="20"/>
      <c r="T32" s="20"/>
      <c r="U32" s="20"/>
      <c r="V32" s="20"/>
      <c r="W32" s="20">
        <v>1132265162</v>
      </c>
      <c r="X32" s="20">
        <v>1532423014</v>
      </c>
      <c r="Y32" s="20">
        <v>-400157852</v>
      </c>
      <c r="Z32" s="21">
        <v>-26.112754007491041</v>
      </c>
      <c r="AA32" s="22">
        <v>1700174618</v>
      </c>
    </row>
    <row r="33" spans="1:27" ht="13.5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2449176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2449176</v>
      </c>
      <c r="Y33" s="20">
        <v>-12245376</v>
      </c>
      <c r="Z33" s="21">
        <v>-499.97942165038364</v>
      </c>
      <c r="AA33" s="22">
        <v>2449176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15774243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>
        <v>1177250</v>
      </c>
      <c r="L35" s="20">
        <v>2018952</v>
      </c>
      <c r="M35" s="20">
        <v>1953334</v>
      </c>
      <c r="N35" s="20">
        <v>5149536</v>
      </c>
      <c r="O35" s="20"/>
      <c r="P35" s="20"/>
      <c r="Q35" s="20"/>
      <c r="R35" s="20"/>
      <c r="S35" s="20"/>
      <c r="T35" s="20"/>
      <c r="U35" s="20"/>
      <c r="V35" s="20"/>
      <c r="W35" s="20">
        <v>197584844</v>
      </c>
      <c r="X35" s="20">
        <v>7887120</v>
      </c>
      <c r="Y35" s="20">
        <v>189697724</v>
      </c>
      <c r="Z35" s="21">
        <v>2405.1583340940674</v>
      </c>
      <c r="AA35" s="22">
        <v>15774243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1718398037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15338754</v>
      </c>
      <c r="L37" s="31">
        <f t="shared" si="3"/>
        <v>18994989</v>
      </c>
      <c r="M37" s="31">
        <f t="shared" si="3"/>
        <v>-20181457</v>
      </c>
      <c r="N37" s="31">
        <f t="shared" si="3"/>
        <v>14152286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1319884567</v>
      </c>
      <c r="X37" s="31">
        <f t="shared" si="3"/>
        <v>1542759310</v>
      </c>
      <c r="Y37" s="31">
        <f t="shared" si="3"/>
        <v>-222874743</v>
      </c>
      <c r="Z37" s="32">
        <f>+IF(X37&lt;&gt;0,+(Y37/X37)*100,0)</f>
        <v>-14.446501249763971</v>
      </c>
      <c r="AA37" s="33">
        <f>SUM(AA29:AA36)</f>
        <v>1718398037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1718398037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15338754</v>
      </c>
      <c r="L44" s="31">
        <f t="shared" si="5"/>
        <v>18994989</v>
      </c>
      <c r="M44" s="31">
        <f t="shared" si="5"/>
        <v>-20181457</v>
      </c>
      <c r="N44" s="31">
        <f t="shared" si="5"/>
        <v>14152286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1319884567</v>
      </c>
      <c r="X44" s="31">
        <f t="shared" si="5"/>
        <v>1542759310</v>
      </c>
      <c r="Y44" s="31">
        <f t="shared" si="5"/>
        <v>-222874743</v>
      </c>
      <c r="Z44" s="32">
        <f>+IF(X44&lt;&gt;0,+(Y44/X44)*100,0)</f>
        <v>-14.446501249763971</v>
      </c>
      <c r="AA44" s="33">
        <f>+AA37+AA43</f>
        <v>1718398037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-730692849</v>
      </c>
      <c r="D45" s="42">
        <f t="shared" si="6"/>
        <v>0</v>
      </c>
      <c r="E45" s="43">
        <f t="shared" si="6"/>
        <v>-1285708911</v>
      </c>
      <c r="F45" s="44">
        <f t="shared" si="6"/>
        <v>-1285708911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-7346558</v>
      </c>
      <c r="L45" s="44">
        <f t="shared" si="6"/>
        <v>26159150</v>
      </c>
      <c r="M45" s="44">
        <f t="shared" si="6"/>
        <v>21283899</v>
      </c>
      <c r="N45" s="44">
        <f t="shared" si="6"/>
        <v>40096491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-729647036</v>
      </c>
      <c r="X45" s="44">
        <f t="shared" si="6"/>
        <v>-1269475507</v>
      </c>
      <c r="Y45" s="44">
        <f t="shared" si="6"/>
        <v>539828471</v>
      </c>
      <c r="Z45" s="45">
        <f>+IF(X45&lt;&gt;0,+(Y45/X45)*100,0)</f>
        <v>-42.523740554531237</v>
      </c>
      <c r="AA45" s="46">
        <f>+AA26-AA44</f>
        <v>-1285708911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-32466781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647825</v>
      </c>
      <c r="X47" s="20">
        <v>-16233378</v>
      </c>
      <c r="Y47" s="20">
        <v>16881203</v>
      </c>
      <c r="Z47" s="47">
        <v>-103.99069743832739</v>
      </c>
      <c r="AA47" s="22">
        <v>-32466781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-32466781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647825</v>
      </c>
      <c r="X50" s="52">
        <f t="shared" si="7"/>
        <v>-16233378</v>
      </c>
      <c r="Y50" s="52">
        <f t="shared" si="7"/>
        <v>16881203</v>
      </c>
      <c r="Z50" s="53">
        <f>+IF(X50&lt;&gt;0,+(Y50/X50)*100,0)</f>
        <v>-103.99069743832739</v>
      </c>
      <c r="AA50" s="54">
        <f>SUM(AA47:AA49)</f>
        <v>-32466781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-15417857</v>
      </c>
      <c r="G6" s="20">
        <v>146500098</v>
      </c>
      <c r="H6" s="20"/>
      <c r="I6" s="20">
        <v>-2795398</v>
      </c>
      <c r="J6" s="20">
        <v>143704700</v>
      </c>
      <c r="K6" s="20">
        <v>3790261</v>
      </c>
      <c r="L6" s="20">
        <v>3447686</v>
      </c>
      <c r="M6" s="20">
        <v>219365</v>
      </c>
      <c r="N6" s="20">
        <v>7457312</v>
      </c>
      <c r="O6" s="20"/>
      <c r="P6" s="20"/>
      <c r="Q6" s="20"/>
      <c r="R6" s="20"/>
      <c r="S6" s="20"/>
      <c r="T6" s="20"/>
      <c r="U6" s="20"/>
      <c r="V6" s="20"/>
      <c r="W6" s="20">
        <v>151162012</v>
      </c>
      <c r="X6" s="20">
        <v>-7838933</v>
      </c>
      <c r="Y6" s="20">
        <v>159000945</v>
      </c>
      <c r="Z6" s="21">
        <v>-2028.3493301958315</v>
      </c>
      <c r="AA6" s="22">
        <v>-15417857</v>
      </c>
    </row>
    <row r="7" spans="1:27" ht="13.5" x14ac:dyDescent="0.25">
      <c r="A7" s="23" t="s">
        <v>35</v>
      </c>
      <c r="B7" s="17" t="s">
        <v>32</v>
      </c>
      <c r="C7" s="18">
        <v>-23739405</v>
      </c>
      <c r="D7" s="18"/>
      <c r="E7" s="19">
        <v>87746395</v>
      </c>
      <c r="F7" s="20">
        <v>87746395</v>
      </c>
      <c r="G7" s="20">
        <v>-13840088</v>
      </c>
      <c r="H7" s="20"/>
      <c r="I7" s="20">
        <v>-274191</v>
      </c>
      <c r="J7" s="20">
        <v>-14114279</v>
      </c>
      <c r="K7" s="20">
        <v>-83010</v>
      </c>
      <c r="L7" s="20">
        <v>-425275</v>
      </c>
      <c r="M7" s="20">
        <v>3812247</v>
      </c>
      <c r="N7" s="20">
        <v>3303962</v>
      </c>
      <c r="O7" s="20"/>
      <c r="P7" s="20"/>
      <c r="Q7" s="20"/>
      <c r="R7" s="20"/>
      <c r="S7" s="20"/>
      <c r="T7" s="20"/>
      <c r="U7" s="20"/>
      <c r="V7" s="20"/>
      <c r="W7" s="20">
        <v>-10810317</v>
      </c>
      <c r="X7" s="20">
        <v>43873196</v>
      </c>
      <c r="Y7" s="20">
        <v>-54683513</v>
      </c>
      <c r="Z7" s="21">
        <v>-124.6399122598682</v>
      </c>
      <c r="AA7" s="22">
        <v>87746395</v>
      </c>
    </row>
    <row r="8" spans="1:27" ht="13.5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>
        <v>27314</v>
      </c>
      <c r="M8" s="20"/>
      <c r="N8" s="20">
        <v>27314</v>
      </c>
      <c r="O8" s="20"/>
      <c r="P8" s="20"/>
      <c r="Q8" s="20"/>
      <c r="R8" s="20"/>
      <c r="S8" s="20"/>
      <c r="T8" s="20"/>
      <c r="U8" s="20"/>
      <c r="V8" s="20"/>
      <c r="W8" s="20">
        <v>6653265</v>
      </c>
      <c r="X8" s="20">
        <v>3471</v>
      </c>
      <c r="Y8" s="20">
        <v>6649794</v>
      </c>
      <c r="Z8" s="21">
        <v>191581.50388936905</v>
      </c>
      <c r="AA8" s="22">
        <v>6944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>
        <v>-2597</v>
      </c>
      <c r="N10" s="20">
        <v>-2597</v>
      </c>
      <c r="O10" s="20"/>
      <c r="P10" s="20"/>
      <c r="Q10" s="20"/>
      <c r="R10" s="20"/>
      <c r="S10" s="20"/>
      <c r="T10" s="20"/>
      <c r="U10" s="20"/>
      <c r="V10" s="20"/>
      <c r="W10" s="20">
        <v>-283217</v>
      </c>
      <c r="X10" s="20">
        <v>-31909</v>
      </c>
      <c r="Y10" s="20">
        <v>-251308</v>
      </c>
      <c r="Z10" s="21">
        <v>787.57717258453727</v>
      </c>
      <c r="AA10" s="22">
        <v>-63817</v>
      </c>
    </row>
    <row r="11" spans="1:27" ht="13.5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>
        <v>-2000392</v>
      </c>
      <c r="L11" s="24">
        <v>832668</v>
      </c>
      <c r="M11" s="20">
        <v>651643</v>
      </c>
      <c r="N11" s="24">
        <v>-516081</v>
      </c>
      <c r="O11" s="24"/>
      <c r="P11" s="24"/>
      <c r="Q11" s="20"/>
      <c r="R11" s="24"/>
      <c r="S11" s="24"/>
      <c r="T11" s="20"/>
      <c r="U11" s="24"/>
      <c r="V11" s="24"/>
      <c r="W11" s="24">
        <v>42358659</v>
      </c>
      <c r="X11" s="20"/>
      <c r="Y11" s="24">
        <v>42358659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170492659</v>
      </c>
      <c r="D13" s="29">
        <f>SUM(D6:D12)</f>
        <v>0</v>
      </c>
      <c r="E13" s="30">
        <f t="shared" si="0"/>
        <v>72271665</v>
      </c>
      <c r="F13" s="31">
        <f t="shared" si="0"/>
        <v>72271665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1706859</v>
      </c>
      <c r="L13" s="31">
        <f t="shared" si="0"/>
        <v>3882393</v>
      </c>
      <c r="M13" s="31">
        <f t="shared" si="0"/>
        <v>4680658</v>
      </c>
      <c r="N13" s="31">
        <f t="shared" si="0"/>
        <v>10269910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194071469</v>
      </c>
      <c r="X13" s="31">
        <f t="shared" si="0"/>
        <v>36005825</v>
      </c>
      <c r="Y13" s="31">
        <f t="shared" si="0"/>
        <v>158065644</v>
      </c>
      <c r="Z13" s="32">
        <f>+IF(X13&lt;&gt;0,+(Y13/X13)*100,0)</f>
        <v>439.00020066197624</v>
      </c>
      <c r="AA13" s="33">
        <f>SUM(AA6:AA12)</f>
        <v>72271665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4849377</v>
      </c>
      <c r="G17" s="24">
        <v>36383029</v>
      </c>
      <c r="H17" s="24"/>
      <c r="I17" s="24">
        <v>1527158</v>
      </c>
      <c r="J17" s="20">
        <v>37910187</v>
      </c>
      <c r="K17" s="24"/>
      <c r="L17" s="24">
        <v>107252</v>
      </c>
      <c r="M17" s="20">
        <v>336931</v>
      </c>
      <c r="N17" s="24">
        <v>444183</v>
      </c>
      <c r="O17" s="24"/>
      <c r="P17" s="24"/>
      <c r="Q17" s="20"/>
      <c r="R17" s="24"/>
      <c r="S17" s="24"/>
      <c r="T17" s="20"/>
      <c r="U17" s="24"/>
      <c r="V17" s="24"/>
      <c r="W17" s="24">
        <v>38354370</v>
      </c>
      <c r="X17" s="20">
        <v>2554694</v>
      </c>
      <c r="Y17" s="24">
        <v>35799676</v>
      </c>
      <c r="Z17" s="25">
        <v>1401.3293177186779</v>
      </c>
      <c r="AA17" s="26">
        <v>4849377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4849377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107252</v>
      </c>
      <c r="M25" s="36">
        <f t="shared" si="1"/>
        <v>336931</v>
      </c>
      <c r="N25" s="36">
        <f t="shared" si="1"/>
        <v>444183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38376570</v>
      </c>
      <c r="X25" s="36">
        <f t="shared" si="1"/>
        <v>2554694</v>
      </c>
      <c r="Y25" s="36">
        <f t="shared" si="1"/>
        <v>35821876</v>
      </c>
      <c r="Z25" s="37">
        <f>+IF(X25&lt;&gt;0,+(Y25/X25)*100,0)</f>
        <v>1402.1983063333612</v>
      </c>
      <c r="AA25" s="38">
        <f>SUM(AA15:AA24)</f>
        <v>4849377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211192148</v>
      </c>
      <c r="D26" s="29">
        <f>+D13+D25</f>
        <v>0</v>
      </c>
      <c r="E26" s="30">
        <f t="shared" si="2"/>
        <v>77121042</v>
      </c>
      <c r="F26" s="31">
        <f t="shared" si="2"/>
        <v>77121042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1706859</v>
      </c>
      <c r="L26" s="31">
        <f t="shared" si="2"/>
        <v>3989645</v>
      </c>
      <c r="M26" s="31">
        <f t="shared" si="2"/>
        <v>5017589</v>
      </c>
      <c r="N26" s="31">
        <f t="shared" si="2"/>
        <v>10714093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232448039</v>
      </c>
      <c r="X26" s="31">
        <f t="shared" si="2"/>
        <v>38560519</v>
      </c>
      <c r="Y26" s="31">
        <f t="shared" si="2"/>
        <v>193887520</v>
      </c>
      <c r="Z26" s="32">
        <f>+IF(X26&lt;&gt;0,+(Y26/X26)*100,0)</f>
        <v>502.81356430913189</v>
      </c>
      <c r="AA26" s="33">
        <f>+AA13+AA25</f>
        <v>77121042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-116539</v>
      </c>
      <c r="X31" s="20"/>
      <c r="Y31" s="20">
        <v>-116539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72483170</v>
      </c>
      <c r="G32" s="20">
        <v>-9765784</v>
      </c>
      <c r="H32" s="20"/>
      <c r="I32" s="20">
        <v>-44641</v>
      </c>
      <c r="J32" s="20">
        <v>-9810425</v>
      </c>
      <c r="K32" s="20">
        <v>-16605</v>
      </c>
      <c r="L32" s="20">
        <v>-42688</v>
      </c>
      <c r="M32" s="20">
        <v>-25101</v>
      </c>
      <c r="N32" s="20">
        <v>-84394</v>
      </c>
      <c r="O32" s="20"/>
      <c r="P32" s="20"/>
      <c r="Q32" s="20"/>
      <c r="R32" s="20"/>
      <c r="S32" s="20"/>
      <c r="T32" s="20"/>
      <c r="U32" s="20"/>
      <c r="V32" s="20"/>
      <c r="W32" s="20">
        <v>-9894819</v>
      </c>
      <c r="X32" s="20">
        <v>36241595</v>
      </c>
      <c r="Y32" s="20">
        <v>-46136414</v>
      </c>
      <c r="Z32" s="21">
        <v>-127.30238280075699</v>
      </c>
      <c r="AA32" s="22">
        <v>72483170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-153500</v>
      </c>
      <c r="Y33" s="20">
        <v>153500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>
        <v>-1893017</v>
      </c>
      <c r="L35" s="20">
        <v>1234797</v>
      </c>
      <c r="M35" s="20">
        <v>249577</v>
      </c>
      <c r="N35" s="20">
        <v>-408643</v>
      </c>
      <c r="O35" s="20"/>
      <c r="P35" s="20"/>
      <c r="Q35" s="20"/>
      <c r="R35" s="20"/>
      <c r="S35" s="20"/>
      <c r="T35" s="20"/>
      <c r="U35" s="20"/>
      <c r="V35" s="20"/>
      <c r="W35" s="20">
        <v>65244179</v>
      </c>
      <c r="X35" s="20"/>
      <c r="Y35" s="20">
        <v>65244179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72483170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-1909622</v>
      </c>
      <c r="L37" s="31">
        <f t="shared" si="3"/>
        <v>1192109</v>
      </c>
      <c r="M37" s="31">
        <f t="shared" si="3"/>
        <v>224476</v>
      </c>
      <c r="N37" s="31">
        <f t="shared" si="3"/>
        <v>-493037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55232821</v>
      </c>
      <c r="X37" s="31">
        <f t="shared" si="3"/>
        <v>36088095</v>
      </c>
      <c r="Y37" s="31">
        <f t="shared" si="3"/>
        <v>19144726</v>
      </c>
      <c r="Z37" s="32">
        <f>+IF(X37&lt;&gt;0,+(Y37/X37)*100,0)</f>
        <v>53.049976730553382</v>
      </c>
      <c r="AA37" s="33">
        <f>SUM(AA29:AA36)</f>
        <v>72483170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72483170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-1909622</v>
      </c>
      <c r="L44" s="31">
        <f t="shared" si="5"/>
        <v>1192109</v>
      </c>
      <c r="M44" s="31">
        <f t="shared" si="5"/>
        <v>224476</v>
      </c>
      <c r="N44" s="31">
        <f t="shared" si="5"/>
        <v>-493037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55232821</v>
      </c>
      <c r="X44" s="31">
        <f t="shared" si="5"/>
        <v>36088095</v>
      </c>
      <c r="Y44" s="31">
        <f t="shared" si="5"/>
        <v>19144726</v>
      </c>
      <c r="Z44" s="32">
        <f>+IF(X44&lt;&gt;0,+(Y44/X44)*100,0)</f>
        <v>53.049976730553382</v>
      </c>
      <c r="AA44" s="33">
        <f>+AA37+AA43</f>
        <v>72483170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157406208</v>
      </c>
      <c r="D45" s="42">
        <f t="shared" si="6"/>
        <v>0</v>
      </c>
      <c r="E45" s="43">
        <f t="shared" si="6"/>
        <v>4637872</v>
      </c>
      <c r="F45" s="44">
        <f t="shared" si="6"/>
        <v>4637872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3616481</v>
      </c>
      <c r="L45" s="44">
        <f t="shared" si="6"/>
        <v>2797536</v>
      </c>
      <c r="M45" s="44">
        <f t="shared" si="6"/>
        <v>4793113</v>
      </c>
      <c r="N45" s="44">
        <f t="shared" si="6"/>
        <v>11207130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177215218</v>
      </c>
      <c r="X45" s="44">
        <f t="shared" si="6"/>
        <v>2472424</v>
      </c>
      <c r="Y45" s="44">
        <f t="shared" si="6"/>
        <v>174742794</v>
      </c>
      <c r="Z45" s="45">
        <f>+IF(X45&lt;&gt;0,+(Y45/X45)*100,0)</f>
        <v>7067.670998178306</v>
      </c>
      <c r="AA45" s="46">
        <f>+AA26-AA44</f>
        <v>4637872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22708802</v>
      </c>
      <c r="D47" s="18"/>
      <c r="E47" s="19">
        <v>4637872</v>
      </c>
      <c r="F47" s="20">
        <v>4637872</v>
      </c>
      <c r="G47" s="20"/>
      <c r="H47" s="20"/>
      <c r="I47" s="20">
        <v>5860134</v>
      </c>
      <c r="J47" s="20">
        <v>5860134</v>
      </c>
      <c r="K47" s="20">
        <v>2749312</v>
      </c>
      <c r="L47" s="20">
        <v>2321628</v>
      </c>
      <c r="M47" s="20">
        <v>1612567</v>
      </c>
      <c r="N47" s="20">
        <v>6683507</v>
      </c>
      <c r="O47" s="20"/>
      <c r="P47" s="20"/>
      <c r="Q47" s="20"/>
      <c r="R47" s="20"/>
      <c r="S47" s="20"/>
      <c r="T47" s="20"/>
      <c r="U47" s="20"/>
      <c r="V47" s="20"/>
      <c r="W47" s="20">
        <v>12543641</v>
      </c>
      <c r="X47" s="20">
        <v>2472424</v>
      </c>
      <c r="Y47" s="20">
        <v>10071217</v>
      </c>
      <c r="Z47" s="47">
        <v>407.34182324714527</v>
      </c>
      <c r="AA47" s="22">
        <v>4637872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22708802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4637872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2749312</v>
      </c>
      <c r="L50" s="52">
        <f t="shared" si="7"/>
        <v>2321628</v>
      </c>
      <c r="M50" s="52">
        <f t="shared" si="7"/>
        <v>1612567</v>
      </c>
      <c r="N50" s="52">
        <f t="shared" si="7"/>
        <v>6683507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12543641</v>
      </c>
      <c r="X50" s="52">
        <f t="shared" si="7"/>
        <v>2472424</v>
      </c>
      <c r="Y50" s="52">
        <f t="shared" si="7"/>
        <v>10071217</v>
      </c>
      <c r="Z50" s="53">
        <f>+IF(X50&lt;&gt;0,+(Y50/X50)*100,0)</f>
        <v>407.34182324714527</v>
      </c>
      <c r="AA50" s="54">
        <f>SUM(AA47:AA49)</f>
        <v>4637872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54631754</v>
      </c>
      <c r="G6" s="20">
        <v>18662755</v>
      </c>
      <c r="H6" s="20">
        <v>8764208</v>
      </c>
      <c r="I6" s="20">
        <v>-17875959</v>
      </c>
      <c r="J6" s="20">
        <v>9551004</v>
      </c>
      <c r="K6" s="20">
        <v>2232964</v>
      </c>
      <c r="L6" s="20">
        <v>5931007</v>
      </c>
      <c r="M6" s="20">
        <v>11922306</v>
      </c>
      <c r="N6" s="20">
        <v>20086277</v>
      </c>
      <c r="O6" s="20"/>
      <c r="P6" s="20"/>
      <c r="Q6" s="20"/>
      <c r="R6" s="20"/>
      <c r="S6" s="20"/>
      <c r="T6" s="20"/>
      <c r="U6" s="20"/>
      <c r="V6" s="20"/>
      <c r="W6" s="20">
        <v>29637281</v>
      </c>
      <c r="X6" s="20">
        <v>23206045</v>
      </c>
      <c r="Y6" s="20">
        <v>6431236</v>
      </c>
      <c r="Z6" s="21">
        <v>27.713623756223864</v>
      </c>
      <c r="AA6" s="22">
        <v>54631754</v>
      </c>
    </row>
    <row r="7" spans="1:27" ht="13.5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-7270404</v>
      </c>
      <c r="G7" s="20">
        <v>6294960</v>
      </c>
      <c r="H7" s="20">
        <v>5240556</v>
      </c>
      <c r="I7" s="20">
        <v>8381062</v>
      </c>
      <c r="J7" s="20">
        <v>19916578</v>
      </c>
      <c r="K7" s="20">
        <v>-4763126</v>
      </c>
      <c r="L7" s="20">
        <v>3578458</v>
      </c>
      <c r="M7" s="20">
        <v>-3862063</v>
      </c>
      <c r="N7" s="20">
        <v>-5046731</v>
      </c>
      <c r="O7" s="20"/>
      <c r="P7" s="20"/>
      <c r="Q7" s="20"/>
      <c r="R7" s="20"/>
      <c r="S7" s="20"/>
      <c r="T7" s="20"/>
      <c r="U7" s="20"/>
      <c r="V7" s="20"/>
      <c r="W7" s="20">
        <v>14869847</v>
      </c>
      <c r="X7" s="20">
        <v>-4129470</v>
      </c>
      <c r="Y7" s="20">
        <v>18999317</v>
      </c>
      <c r="Z7" s="21">
        <v>-460.090931766062</v>
      </c>
      <c r="AA7" s="22">
        <v>-7270404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-4749574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>
        <v>-52538</v>
      </c>
      <c r="L10" s="20">
        <v>-285944</v>
      </c>
      <c r="M10" s="20">
        <v>-500501</v>
      </c>
      <c r="N10" s="20">
        <v>-838983</v>
      </c>
      <c r="O10" s="20"/>
      <c r="P10" s="20"/>
      <c r="Q10" s="20"/>
      <c r="R10" s="20"/>
      <c r="S10" s="20"/>
      <c r="T10" s="20"/>
      <c r="U10" s="20"/>
      <c r="V10" s="20"/>
      <c r="W10" s="20">
        <v>-9060314</v>
      </c>
      <c r="X10" s="20">
        <v>-2380498</v>
      </c>
      <c r="Y10" s="20">
        <v>-6679816</v>
      </c>
      <c r="Z10" s="21">
        <v>280.60582281522602</v>
      </c>
      <c r="AA10" s="22">
        <v>-4749574</v>
      </c>
    </row>
    <row r="11" spans="1:27" ht="13.5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>
        <v>1988483</v>
      </c>
      <c r="L11" s="24">
        <v>1414616</v>
      </c>
      <c r="M11" s="20">
        <v>1523359</v>
      </c>
      <c r="N11" s="24">
        <v>4926458</v>
      </c>
      <c r="O11" s="24"/>
      <c r="P11" s="24"/>
      <c r="Q11" s="20"/>
      <c r="R11" s="24"/>
      <c r="S11" s="24"/>
      <c r="T11" s="20"/>
      <c r="U11" s="24"/>
      <c r="V11" s="24"/>
      <c r="W11" s="24">
        <v>110955107</v>
      </c>
      <c r="X11" s="20"/>
      <c r="Y11" s="24">
        <v>110955107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42611776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-594217</v>
      </c>
      <c r="L13" s="31">
        <f t="shared" si="0"/>
        <v>10638137</v>
      </c>
      <c r="M13" s="31">
        <f t="shared" si="0"/>
        <v>9083101</v>
      </c>
      <c r="N13" s="31">
        <f t="shared" si="0"/>
        <v>19127021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163460657</v>
      </c>
      <c r="X13" s="31">
        <f t="shared" si="0"/>
        <v>16696077</v>
      </c>
      <c r="Y13" s="31">
        <f t="shared" si="0"/>
        <v>146764580</v>
      </c>
      <c r="Z13" s="32">
        <f>+IF(X13&lt;&gt;0,+(Y13/X13)*100,0)</f>
        <v>879.03631493793421</v>
      </c>
      <c r="AA13" s="33">
        <f>SUM(AA6:AA12)</f>
        <v>42611776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/>
      <c r="Y15" s="20">
        <v>1464634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18314012</v>
      </c>
      <c r="G17" s="24">
        <v>86679346</v>
      </c>
      <c r="H17" s="24">
        <v>1521429</v>
      </c>
      <c r="I17" s="24">
        <v>4851551</v>
      </c>
      <c r="J17" s="20">
        <v>93052326</v>
      </c>
      <c r="K17" s="24">
        <v>1062118</v>
      </c>
      <c r="L17" s="24">
        <v>62573</v>
      </c>
      <c r="M17" s="20">
        <v>1484350</v>
      </c>
      <c r="N17" s="24">
        <v>2609041</v>
      </c>
      <c r="O17" s="24"/>
      <c r="P17" s="24"/>
      <c r="Q17" s="20"/>
      <c r="R17" s="24"/>
      <c r="S17" s="24"/>
      <c r="T17" s="20"/>
      <c r="U17" s="24"/>
      <c r="V17" s="24"/>
      <c r="W17" s="24">
        <v>95661367</v>
      </c>
      <c r="X17" s="20">
        <v>6044532</v>
      </c>
      <c r="Y17" s="24">
        <v>89616835</v>
      </c>
      <c r="Z17" s="25">
        <v>1482.6099853553592</v>
      </c>
      <c r="AA17" s="26">
        <v>18314012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19235608</v>
      </c>
      <c r="Y22" s="20">
        <v>-19235608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38007015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1062118</v>
      </c>
      <c r="L25" s="36">
        <f t="shared" si="1"/>
        <v>62573</v>
      </c>
      <c r="M25" s="36">
        <f t="shared" si="1"/>
        <v>1484350</v>
      </c>
      <c r="N25" s="36">
        <f t="shared" si="1"/>
        <v>2609041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97126001</v>
      </c>
      <c r="X25" s="36">
        <f t="shared" si="1"/>
        <v>25280140</v>
      </c>
      <c r="Y25" s="36">
        <f t="shared" si="1"/>
        <v>71845861</v>
      </c>
      <c r="Z25" s="37">
        <f>+IF(X25&lt;&gt;0,+(Y25/X25)*100,0)</f>
        <v>284.19882563941496</v>
      </c>
      <c r="AA25" s="38">
        <f>SUM(AA15:AA24)</f>
        <v>38007015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80618791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467901</v>
      </c>
      <c r="L26" s="31">
        <f t="shared" si="2"/>
        <v>10700710</v>
      </c>
      <c r="M26" s="31">
        <f t="shared" si="2"/>
        <v>10567451</v>
      </c>
      <c r="N26" s="31">
        <f t="shared" si="2"/>
        <v>21736062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260586658</v>
      </c>
      <c r="X26" s="31">
        <f t="shared" si="2"/>
        <v>41976217</v>
      </c>
      <c r="Y26" s="31">
        <f t="shared" si="2"/>
        <v>218610441</v>
      </c>
      <c r="Z26" s="32">
        <f>+IF(X26&lt;&gt;0,+(Y26/X26)*100,0)</f>
        <v>520.79595691055238</v>
      </c>
      <c r="AA26" s="33">
        <f>+AA13+AA25</f>
        <v>80618791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6653224</v>
      </c>
      <c r="G31" s="20">
        <v>5602187</v>
      </c>
      <c r="H31" s="20">
        <v>-22068</v>
      </c>
      <c r="I31" s="20">
        <v>-72048</v>
      </c>
      <c r="J31" s="20">
        <v>5508071</v>
      </c>
      <c r="K31" s="20">
        <v>34878</v>
      </c>
      <c r="L31" s="20">
        <v>-52700</v>
      </c>
      <c r="M31" s="20">
        <v>-33981</v>
      </c>
      <c r="N31" s="20">
        <v>-51803</v>
      </c>
      <c r="O31" s="20"/>
      <c r="P31" s="20"/>
      <c r="Q31" s="20"/>
      <c r="R31" s="20"/>
      <c r="S31" s="20"/>
      <c r="T31" s="20"/>
      <c r="U31" s="20"/>
      <c r="V31" s="20"/>
      <c r="W31" s="20">
        <v>5456268</v>
      </c>
      <c r="X31" s="20">
        <v>6500495</v>
      </c>
      <c r="Y31" s="20">
        <v>-1044227</v>
      </c>
      <c r="Z31" s="21">
        <v>-16.063807448509689</v>
      </c>
      <c r="AA31" s="22">
        <v>6653224</v>
      </c>
    </row>
    <row r="32" spans="1:27" ht="13.5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28716304</v>
      </c>
      <c r="G32" s="20">
        <v>-1742438</v>
      </c>
      <c r="H32" s="20">
        <v>-368001</v>
      </c>
      <c r="I32" s="20">
        <v>13921</v>
      </c>
      <c r="J32" s="20">
        <v>-2096518</v>
      </c>
      <c r="K32" s="20">
        <v>-110941</v>
      </c>
      <c r="L32" s="20">
        <v>-87501</v>
      </c>
      <c r="M32" s="20">
        <v>297317</v>
      </c>
      <c r="N32" s="20">
        <v>98875</v>
      </c>
      <c r="O32" s="20"/>
      <c r="P32" s="20"/>
      <c r="Q32" s="20"/>
      <c r="R32" s="20"/>
      <c r="S32" s="20"/>
      <c r="T32" s="20"/>
      <c r="U32" s="20"/>
      <c r="V32" s="20"/>
      <c r="W32" s="20">
        <v>-1997643</v>
      </c>
      <c r="X32" s="20">
        <v>2492045</v>
      </c>
      <c r="Y32" s="20">
        <v>-4489688</v>
      </c>
      <c r="Z32" s="21">
        <v>-180.16079163899528</v>
      </c>
      <c r="AA32" s="22">
        <v>28716304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>
        <v>3900000</v>
      </c>
      <c r="G33" s="20">
        <v>7000000</v>
      </c>
      <c r="H33" s="20">
        <v>644362</v>
      </c>
      <c r="I33" s="20">
        <v>-5074278</v>
      </c>
      <c r="J33" s="20">
        <v>2570084</v>
      </c>
      <c r="K33" s="20">
        <v>-1126798</v>
      </c>
      <c r="L33" s="20">
        <v>4609607</v>
      </c>
      <c r="M33" s="20">
        <v>-1740733</v>
      </c>
      <c r="N33" s="20">
        <v>1742076</v>
      </c>
      <c r="O33" s="20"/>
      <c r="P33" s="20"/>
      <c r="Q33" s="20"/>
      <c r="R33" s="20"/>
      <c r="S33" s="20"/>
      <c r="T33" s="20"/>
      <c r="U33" s="20"/>
      <c r="V33" s="20"/>
      <c r="W33" s="20">
        <v>4312160</v>
      </c>
      <c r="X33" s="20">
        <v>4900000</v>
      </c>
      <c r="Y33" s="20">
        <v>-587840</v>
      </c>
      <c r="Z33" s="21">
        <v>-11.996734693877551</v>
      </c>
      <c r="AA33" s="22">
        <v>3900000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>
        <v>1647992</v>
      </c>
      <c r="L35" s="20">
        <v>1748238</v>
      </c>
      <c r="M35" s="20">
        <v>1582707</v>
      </c>
      <c r="N35" s="20">
        <v>4978937</v>
      </c>
      <c r="O35" s="20"/>
      <c r="P35" s="20"/>
      <c r="Q35" s="20"/>
      <c r="R35" s="20"/>
      <c r="S35" s="20"/>
      <c r="T35" s="20"/>
      <c r="U35" s="20"/>
      <c r="V35" s="20"/>
      <c r="W35" s="20">
        <v>104031509</v>
      </c>
      <c r="X35" s="20"/>
      <c r="Y35" s="20">
        <v>104031509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39269528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445131</v>
      </c>
      <c r="L37" s="31">
        <f t="shared" si="3"/>
        <v>6217644</v>
      </c>
      <c r="M37" s="31">
        <f t="shared" si="3"/>
        <v>105310</v>
      </c>
      <c r="N37" s="31">
        <f t="shared" si="3"/>
        <v>6768085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111802294</v>
      </c>
      <c r="X37" s="31">
        <f t="shared" si="3"/>
        <v>13892540</v>
      </c>
      <c r="Y37" s="31">
        <f t="shared" si="3"/>
        <v>97909754</v>
      </c>
      <c r="Z37" s="32">
        <f>+IF(X37&lt;&gt;0,+(Y37/X37)*100,0)</f>
        <v>704.76496018726596</v>
      </c>
      <c r="AA37" s="33">
        <f>SUM(AA29:AA36)</f>
        <v>39269528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39269528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445131</v>
      </c>
      <c r="L44" s="31">
        <f t="shared" si="5"/>
        <v>6217644</v>
      </c>
      <c r="M44" s="31">
        <f t="shared" si="5"/>
        <v>105310</v>
      </c>
      <c r="N44" s="31">
        <f t="shared" si="5"/>
        <v>6768085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111802294</v>
      </c>
      <c r="X44" s="31">
        <f t="shared" si="5"/>
        <v>13892540</v>
      </c>
      <c r="Y44" s="31">
        <f t="shared" si="5"/>
        <v>97909754</v>
      </c>
      <c r="Z44" s="32">
        <f>+IF(X44&lt;&gt;0,+(Y44/X44)*100,0)</f>
        <v>704.76496018726596</v>
      </c>
      <c r="AA44" s="33">
        <f>+AA37+AA43</f>
        <v>39269528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41349263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22770</v>
      </c>
      <c r="L45" s="44">
        <f t="shared" si="6"/>
        <v>4483066</v>
      </c>
      <c r="M45" s="44">
        <f t="shared" si="6"/>
        <v>10462141</v>
      </c>
      <c r="N45" s="44">
        <f t="shared" si="6"/>
        <v>14967977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148784364</v>
      </c>
      <c r="X45" s="44">
        <f t="shared" si="6"/>
        <v>28083677</v>
      </c>
      <c r="Y45" s="44">
        <f t="shared" si="6"/>
        <v>120700687</v>
      </c>
      <c r="Z45" s="45">
        <f>+IF(X45&lt;&gt;0,+(Y45/X45)*100,0)</f>
        <v>429.78947165643586</v>
      </c>
      <c r="AA45" s="46">
        <f>+AA26-AA44</f>
        <v>41349263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36687988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>
        <v>-442420</v>
      </c>
      <c r="L47" s="20">
        <v>3027457</v>
      </c>
      <c r="M47" s="20">
        <v>9717979</v>
      </c>
      <c r="N47" s="20">
        <v>12303016</v>
      </c>
      <c r="O47" s="20"/>
      <c r="P47" s="20"/>
      <c r="Q47" s="20"/>
      <c r="R47" s="20"/>
      <c r="S47" s="20"/>
      <c r="T47" s="20"/>
      <c r="U47" s="20"/>
      <c r="V47" s="20"/>
      <c r="W47" s="20">
        <v>-4021488</v>
      </c>
      <c r="X47" s="20">
        <v>23422402</v>
      </c>
      <c r="Y47" s="20">
        <v>-27443890</v>
      </c>
      <c r="Z47" s="47">
        <v>-117.16940901279041</v>
      </c>
      <c r="AA47" s="22">
        <v>36687988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36687988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-442420</v>
      </c>
      <c r="L50" s="52">
        <f t="shared" si="7"/>
        <v>3027457</v>
      </c>
      <c r="M50" s="52">
        <f t="shared" si="7"/>
        <v>9717979</v>
      </c>
      <c r="N50" s="52">
        <f t="shared" si="7"/>
        <v>12303016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-4021488</v>
      </c>
      <c r="X50" s="52">
        <f t="shared" si="7"/>
        <v>23422402</v>
      </c>
      <c r="Y50" s="52">
        <f t="shared" si="7"/>
        <v>-27443890</v>
      </c>
      <c r="Z50" s="53">
        <f>+IF(X50&lt;&gt;0,+(Y50/X50)*100,0)</f>
        <v>-117.16940901279041</v>
      </c>
      <c r="AA50" s="54">
        <f>SUM(AA47:AA49)</f>
        <v>36687988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-18494179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-9247086</v>
      </c>
      <c r="Y6" s="20">
        <v>9247086</v>
      </c>
      <c r="Z6" s="21">
        <v>-100</v>
      </c>
      <c r="AA6" s="22">
        <v>-18494179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2317184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1158594</v>
      </c>
      <c r="Y11" s="24">
        <v>-1158594</v>
      </c>
      <c r="Z11" s="25">
        <v>-100</v>
      </c>
      <c r="AA11" s="26">
        <v>2317184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-16176995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-8088492</v>
      </c>
      <c r="Y13" s="31">
        <f t="shared" si="0"/>
        <v>8088492</v>
      </c>
      <c r="Z13" s="32">
        <f>+IF(X13&lt;&gt;0,+(Y13/X13)*100,0)</f>
        <v>-100</v>
      </c>
      <c r="AA13" s="33">
        <f>SUM(AA6:AA12)</f>
        <v>-16176995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11695848</v>
      </c>
      <c r="G17" s="24"/>
      <c r="H17" s="24"/>
      <c r="I17" s="24">
        <v>755291</v>
      </c>
      <c r="J17" s="20">
        <v>755291</v>
      </c>
      <c r="K17" s="24"/>
      <c r="L17" s="24">
        <v>2900279</v>
      </c>
      <c r="M17" s="20"/>
      <c r="N17" s="24">
        <v>2900279</v>
      </c>
      <c r="O17" s="24"/>
      <c r="P17" s="24"/>
      <c r="Q17" s="20"/>
      <c r="R17" s="24"/>
      <c r="S17" s="24"/>
      <c r="T17" s="20"/>
      <c r="U17" s="24"/>
      <c r="V17" s="24"/>
      <c r="W17" s="24">
        <v>3655570</v>
      </c>
      <c r="X17" s="20">
        <v>5847924</v>
      </c>
      <c r="Y17" s="24">
        <v>-2192354</v>
      </c>
      <c r="Z17" s="25">
        <v>-37.489440697245726</v>
      </c>
      <c r="AA17" s="26">
        <v>11695848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11695848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2900279</v>
      </c>
      <c r="M25" s="36">
        <f t="shared" si="1"/>
        <v>0</v>
      </c>
      <c r="N25" s="36">
        <f t="shared" si="1"/>
        <v>2900279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3655570</v>
      </c>
      <c r="X25" s="36">
        <f t="shared" si="1"/>
        <v>5847924</v>
      </c>
      <c r="Y25" s="36">
        <f t="shared" si="1"/>
        <v>-2192354</v>
      </c>
      <c r="Z25" s="37">
        <f>+IF(X25&lt;&gt;0,+(Y25/X25)*100,0)</f>
        <v>-37.489440697245726</v>
      </c>
      <c r="AA25" s="38">
        <f>SUM(AA15:AA24)</f>
        <v>11695848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-4481147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2900279</v>
      </c>
      <c r="M26" s="31">
        <f t="shared" si="2"/>
        <v>0</v>
      </c>
      <c r="N26" s="31">
        <f t="shared" si="2"/>
        <v>2900279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3655570</v>
      </c>
      <c r="X26" s="31">
        <f t="shared" si="2"/>
        <v>-2240568</v>
      </c>
      <c r="Y26" s="31">
        <f t="shared" si="2"/>
        <v>5896138</v>
      </c>
      <c r="Z26" s="32">
        <f>+IF(X26&lt;&gt;0,+(Y26/X26)*100,0)</f>
        <v>-263.15371816432258</v>
      </c>
      <c r="AA26" s="33">
        <f>+AA13+AA25</f>
        <v>-4481147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-4481147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2900279</v>
      </c>
      <c r="M45" s="44">
        <f t="shared" si="6"/>
        <v>0</v>
      </c>
      <c r="N45" s="44">
        <f t="shared" si="6"/>
        <v>2900279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3655570</v>
      </c>
      <c r="X45" s="44">
        <f t="shared" si="6"/>
        <v>-2240568</v>
      </c>
      <c r="Y45" s="44">
        <f t="shared" si="6"/>
        <v>5896138</v>
      </c>
      <c r="Z45" s="45">
        <f>+IF(X45&lt;&gt;0,+(Y45/X45)*100,0)</f>
        <v>-263.15371816432258</v>
      </c>
      <c r="AA45" s="46">
        <f>+AA26-AA44</f>
        <v>-4481147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-178134914</v>
      </c>
      <c r="G6" s="20">
        <v>328370085</v>
      </c>
      <c r="H6" s="20">
        <v>50834575</v>
      </c>
      <c r="I6" s="20">
        <v>-8684945</v>
      </c>
      <c r="J6" s="20">
        <v>370519715</v>
      </c>
      <c r="K6" s="20">
        <v>61216430</v>
      </c>
      <c r="L6" s="20">
        <v>101701651</v>
      </c>
      <c r="M6" s="20">
        <v>11829432</v>
      </c>
      <c r="N6" s="20">
        <v>174747513</v>
      </c>
      <c r="O6" s="20"/>
      <c r="P6" s="20"/>
      <c r="Q6" s="20"/>
      <c r="R6" s="20"/>
      <c r="S6" s="20"/>
      <c r="T6" s="20"/>
      <c r="U6" s="20"/>
      <c r="V6" s="20"/>
      <c r="W6" s="20">
        <v>545267228</v>
      </c>
      <c r="X6" s="20">
        <v>-86780915</v>
      </c>
      <c r="Y6" s="20">
        <v>632048143</v>
      </c>
      <c r="Z6" s="21">
        <v>-728.32620282927417</v>
      </c>
      <c r="AA6" s="22">
        <v>-178134914</v>
      </c>
    </row>
    <row r="7" spans="1:27" ht="13.5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77490644</v>
      </c>
      <c r="G7" s="20">
        <v>184837248</v>
      </c>
      <c r="H7" s="20">
        <v>-13605028</v>
      </c>
      <c r="I7" s="20">
        <v>1486338</v>
      </c>
      <c r="J7" s="20">
        <v>172718558</v>
      </c>
      <c r="K7" s="20">
        <v>-677363</v>
      </c>
      <c r="L7" s="20">
        <v>-761911</v>
      </c>
      <c r="M7" s="20">
        <v>1233209</v>
      </c>
      <c r="N7" s="20">
        <v>-206065</v>
      </c>
      <c r="O7" s="20"/>
      <c r="P7" s="20"/>
      <c r="Q7" s="20"/>
      <c r="R7" s="20"/>
      <c r="S7" s="20"/>
      <c r="T7" s="20"/>
      <c r="U7" s="20"/>
      <c r="V7" s="20"/>
      <c r="W7" s="20">
        <v>172512493</v>
      </c>
      <c r="X7" s="20">
        <v>71575618</v>
      </c>
      <c r="Y7" s="20">
        <v>100936875</v>
      </c>
      <c r="Z7" s="21">
        <v>141.02131119566442</v>
      </c>
      <c r="AA7" s="22">
        <v>77490644</v>
      </c>
    </row>
    <row r="8" spans="1:27" ht="13.5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>
        <v>1793833</v>
      </c>
      <c r="L8" s="20">
        <v>863694</v>
      </c>
      <c r="M8" s="20">
        <v>972155</v>
      </c>
      <c r="N8" s="20">
        <v>3629682</v>
      </c>
      <c r="O8" s="20"/>
      <c r="P8" s="20"/>
      <c r="Q8" s="20"/>
      <c r="R8" s="20"/>
      <c r="S8" s="20"/>
      <c r="T8" s="20"/>
      <c r="U8" s="20"/>
      <c r="V8" s="20"/>
      <c r="W8" s="20">
        <v>23642580</v>
      </c>
      <c r="X8" s="20">
        <v>10554641</v>
      </c>
      <c r="Y8" s="20">
        <v>13087939</v>
      </c>
      <c r="Z8" s="21">
        <v>124.0017448248595</v>
      </c>
      <c r="AA8" s="22">
        <v>20762401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>
        <v>-258196</v>
      </c>
      <c r="L10" s="20">
        <v>-1283</v>
      </c>
      <c r="M10" s="20">
        <v>-140750</v>
      </c>
      <c r="N10" s="20">
        <v>-400229</v>
      </c>
      <c r="O10" s="20"/>
      <c r="P10" s="20"/>
      <c r="Q10" s="20"/>
      <c r="R10" s="20"/>
      <c r="S10" s="20"/>
      <c r="T10" s="20"/>
      <c r="U10" s="20"/>
      <c r="V10" s="20"/>
      <c r="W10" s="20">
        <v>3894827</v>
      </c>
      <c r="X10" s="20">
        <v>5572156</v>
      </c>
      <c r="Y10" s="20">
        <v>-1677329</v>
      </c>
      <c r="Z10" s="21">
        <v>-30.101974890868092</v>
      </c>
      <c r="AA10" s="22">
        <v>5572156</v>
      </c>
    </row>
    <row r="11" spans="1:27" ht="13.5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>
        <v>-5379001</v>
      </c>
      <c r="L11" s="24">
        <v>-5655407</v>
      </c>
      <c r="M11" s="20">
        <v>-5875980</v>
      </c>
      <c r="N11" s="24">
        <v>-16910388</v>
      </c>
      <c r="O11" s="24"/>
      <c r="P11" s="24"/>
      <c r="Q11" s="20"/>
      <c r="R11" s="24"/>
      <c r="S11" s="24"/>
      <c r="T11" s="20"/>
      <c r="U11" s="24"/>
      <c r="V11" s="24"/>
      <c r="W11" s="24">
        <v>-105307832</v>
      </c>
      <c r="X11" s="20">
        <v>95429890</v>
      </c>
      <c r="Y11" s="24">
        <v>-200737722</v>
      </c>
      <c r="Z11" s="25">
        <v>-210.35099380288506</v>
      </c>
      <c r="AA11" s="26">
        <v>95429890</v>
      </c>
    </row>
    <row r="12" spans="1:27" ht="13.5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21120177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56695703</v>
      </c>
      <c r="L13" s="31">
        <f t="shared" si="0"/>
        <v>96146744</v>
      </c>
      <c r="M13" s="31">
        <f t="shared" si="0"/>
        <v>8018066</v>
      </c>
      <c r="N13" s="31">
        <f t="shared" si="0"/>
        <v>160860513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639843575</v>
      </c>
      <c r="X13" s="31">
        <f t="shared" si="0"/>
        <v>96351390</v>
      </c>
      <c r="Y13" s="31">
        <f t="shared" si="0"/>
        <v>543492185</v>
      </c>
      <c r="Z13" s="32">
        <f>+IF(X13&lt;&gt;0,+(Y13/X13)*100,0)</f>
        <v>564.07300922176637</v>
      </c>
      <c r="AA13" s="33">
        <f>SUM(AA6:AA12)</f>
        <v>21120177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13252500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>
        <v>454713</v>
      </c>
      <c r="L17" s="24">
        <v>3604996</v>
      </c>
      <c r="M17" s="20">
        <v>3655502</v>
      </c>
      <c r="N17" s="24">
        <v>7715211</v>
      </c>
      <c r="O17" s="24"/>
      <c r="P17" s="24"/>
      <c r="Q17" s="20"/>
      <c r="R17" s="24"/>
      <c r="S17" s="24"/>
      <c r="T17" s="20"/>
      <c r="U17" s="24"/>
      <c r="V17" s="24"/>
      <c r="W17" s="24">
        <v>975498269</v>
      </c>
      <c r="X17" s="20">
        <v>6626250</v>
      </c>
      <c r="Y17" s="24">
        <v>968872019</v>
      </c>
      <c r="Z17" s="25">
        <v>14621.724489718921</v>
      </c>
      <c r="AA17" s="26">
        <v>13252500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60812722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454713</v>
      </c>
      <c r="L25" s="36">
        <f t="shared" si="1"/>
        <v>3604996</v>
      </c>
      <c r="M25" s="36">
        <f t="shared" si="1"/>
        <v>3655502</v>
      </c>
      <c r="N25" s="36">
        <f t="shared" si="1"/>
        <v>7715211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1016607324</v>
      </c>
      <c r="X25" s="36">
        <f t="shared" si="1"/>
        <v>54186472</v>
      </c>
      <c r="Y25" s="36">
        <f t="shared" si="1"/>
        <v>962420852</v>
      </c>
      <c r="Z25" s="37">
        <f>+IF(X25&lt;&gt;0,+(Y25/X25)*100,0)</f>
        <v>1776.1275397298427</v>
      </c>
      <c r="AA25" s="38">
        <f>SUM(AA15:AA24)</f>
        <v>60812722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81932899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57150416</v>
      </c>
      <c r="L26" s="31">
        <f t="shared" si="2"/>
        <v>99751740</v>
      </c>
      <c r="M26" s="31">
        <f t="shared" si="2"/>
        <v>11673568</v>
      </c>
      <c r="N26" s="31">
        <f t="shared" si="2"/>
        <v>168575724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1656450899</v>
      </c>
      <c r="X26" s="31">
        <f t="shared" si="2"/>
        <v>150537862</v>
      </c>
      <c r="Y26" s="31">
        <f t="shared" si="2"/>
        <v>1505913037</v>
      </c>
      <c r="Z26" s="32">
        <f>+IF(X26&lt;&gt;0,+(Y26/X26)*100,0)</f>
        <v>1000.3550050418545</v>
      </c>
      <c r="AA26" s="33">
        <f>+AA13+AA25</f>
        <v>81932899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151847643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>
        <v>-2490477</v>
      </c>
      <c r="L32" s="20">
        <v>1134516</v>
      </c>
      <c r="M32" s="20">
        <v>-3414232</v>
      </c>
      <c r="N32" s="20">
        <v>-4770193</v>
      </c>
      <c r="O32" s="20"/>
      <c r="P32" s="20"/>
      <c r="Q32" s="20"/>
      <c r="R32" s="20"/>
      <c r="S32" s="20"/>
      <c r="T32" s="20"/>
      <c r="U32" s="20"/>
      <c r="V32" s="20"/>
      <c r="W32" s="20">
        <v>117041703</v>
      </c>
      <c r="X32" s="20">
        <v>151802627</v>
      </c>
      <c r="Y32" s="20">
        <v>-34760924</v>
      </c>
      <c r="Z32" s="21">
        <v>-22.89876314195801</v>
      </c>
      <c r="AA32" s="22">
        <v>151847643</v>
      </c>
    </row>
    <row r="33" spans="1:27" ht="13.5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>
        <v>75667210</v>
      </c>
      <c r="L33" s="20">
        <v>107088233</v>
      </c>
      <c r="M33" s="20">
        <v>16724000</v>
      </c>
      <c r="N33" s="20">
        <v>199479443</v>
      </c>
      <c r="O33" s="20"/>
      <c r="P33" s="20"/>
      <c r="Q33" s="20"/>
      <c r="R33" s="20"/>
      <c r="S33" s="20"/>
      <c r="T33" s="20"/>
      <c r="U33" s="20"/>
      <c r="V33" s="20"/>
      <c r="W33" s="20">
        <v>853296160</v>
      </c>
      <c r="X33" s="20">
        <v>4536000</v>
      </c>
      <c r="Y33" s="20">
        <v>848760160</v>
      </c>
      <c r="Z33" s="21">
        <v>18711.643738977073</v>
      </c>
      <c r="AA33" s="22">
        <v>4536000</v>
      </c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>
        <v>77856</v>
      </c>
      <c r="L35" s="20">
        <v>23352</v>
      </c>
      <c r="M35" s="20">
        <v>694274</v>
      </c>
      <c r="N35" s="20">
        <v>795482</v>
      </c>
      <c r="O35" s="20"/>
      <c r="P35" s="20"/>
      <c r="Q35" s="20"/>
      <c r="R35" s="20"/>
      <c r="S35" s="20"/>
      <c r="T35" s="20"/>
      <c r="U35" s="20"/>
      <c r="V35" s="20"/>
      <c r="W35" s="20">
        <v>7271942</v>
      </c>
      <c r="X35" s="20">
        <v>2712330</v>
      </c>
      <c r="Y35" s="20">
        <v>4559612</v>
      </c>
      <c r="Z35" s="21">
        <v>168.10683065851131</v>
      </c>
      <c r="AA35" s="22">
        <v>5424665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163684308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73254589</v>
      </c>
      <c r="L37" s="31">
        <f t="shared" si="3"/>
        <v>108246101</v>
      </c>
      <c r="M37" s="31">
        <f t="shared" si="3"/>
        <v>14004042</v>
      </c>
      <c r="N37" s="31">
        <f t="shared" si="3"/>
        <v>195504732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1080396499</v>
      </c>
      <c r="X37" s="31">
        <f t="shared" si="3"/>
        <v>160926957</v>
      </c>
      <c r="Y37" s="31">
        <f t="shared" si="3"/>
        <v>919469542</v>
      </c>
      <c r="Z37" s="32">
        <f>+IF(X37&lt;&gt;0,+(Y37/X37)*100,0)</f>
        <v>571.35831009344201</v>
      </c>
      <c r="AA37" s="33">
        <f>SUM(AA29:AA36)</f>
        <v>163684308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163684308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73254589</v>
      </c>
      <c r="L44" s="31">
        <f t="shared" si="5"/>
        <v>108246101</v>
      </c>
      <c r="M44" s="31">
        <f t="shared" si="5"/>
        <v>14004042</v>
      </c>
      <c r="N44" s="31">
        <f t="shared" si="5"/>
        <v>195504732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1080396499</v>
      </c>
      <c r="X44" s="31">
        <f t="shared" si="5"/>
        <v>160926957</v>
      </c>
      <c r="Y44" s="31">
        <f t="shared" si="5"/>
        <v>919469542</v>
      </c>
      <c r="Z44" s="32">
        <f>+IF(X44&lt;&gt;0,+(Y44/X44)*100,0)</f>
        <v>571.35831009344201</v>
      </c>
      <c r="AA44" s="33">
        <f>+AA37+AA43</f>
        <v>163684308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-81751409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-16104173</v>
      </c>
      <c r="L45" s="44">
        <f t="shared" si="6"/>
        <v>-8494361</v>
      </c>
      <c r="M45" s="44">
        <f t="shared" si="6"/>
        <v>-2330474</v>
      </c>
      <c r="N45" s="44">
        <f t="shared" si="6"/>
        <v>-26929008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576054400</v>
      </c>
      <c r="X45" s="44">
        <f t="shared" si="6"/>
        <v>-10389095</v>
      </c>
      <c r="Y45" s="44">
        <f t="shared" si="6"/>
        <v>586443495</v>
      </c>
      <c r="Z45" s="45">
        <f>+IF(X45&lt;&gt;0,+(Y45/X45)*100,0)</f>
        <v>-5644.7986566683621</v>
      </c>
      <c r="AA45" s="46">
        <f>+AA26-AA44</f>
        <v>-81751409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2365136567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>
        <v>-12941972</v>
      </c>
      <c r="L47" s="20">
        <v>-6952118</v>
      </c>
      <c r="M47" s="20"/>
      <c r="N47" s="20">
        <v>-19894090</v>
      </c>
      <c r="O47" s="20"/>
      <c r="P47" s="20"/>
      <c r="Q47" s="20"/>
      <c r="R47" s="20"/>
      <c r="S47" s="20"/>
      <c r="T47" s="20"/>
      <c r="U47" s="20"/>
      <c r="V47" s="20"/>
      <c r="W47" s="20">
        <v>1710581010</v>
      </c>
      <c r="X47" s="20">
        <v>2436498863</v>
      </c>
      <c r="Y47" s="20">
        <v>-725917853</v>
      </c>
      <c r="Z47" s="47">
        <v>-29.793482115817426</v>
      </c>
      <c r="AA47" s="22">
        <v>2365136567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/>
      <c r="P48" s="20"/>
      <c r="Q48" s="20"/>
      <c r="R48" s="20"/>
      <c r="S48" s="20"/>
      <c r="T48" s="20"/>
      <c r="U48" s="20"/>
      <c r="V48" s="20"/>
      <c r="W48" s="20">
        <v>78984</v>
      </c>
      <c r="X48" s="20"/>
      <c r="Y48" s="20">
        <v>78984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2365136567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-12934339</v>
      </c>
      <c r="L50" s="52">
        <f t="shared" si="7"/>
        <v>-6929559</v>
      </c>
      <c r="M50" s="52">
        <f t="shared" si="7"/>
        <v>5605</v>
      </c>
      <c r="N50" s="52">
        <f t="shared" si="7"/>
        <v>-19858293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1710659994</v>
      </c>
      <c r="X50" s="52">
        <f t="shared" si="7"/>
        <v>2436498863</v>
      </c>
      <c r="Y50" s="52">
        <f t="shared" si="7"/>
        <v>-725838869</v>
      </c>
      <c r="Z50" s="53">
        <f>+IF(X50&lt;&gt;0,+(Y50/X50)*100,0)</f>
        <v>-29.790240415146052</v>
      </c>
      <c r="AA50" s="54">
        <f>SUM(AA47:AA49)</f>
        <v>2365136567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73693008</v>
      </c>
      <c r="D7" s="18"/>
      <c r="E7" s="19">
        <v>134593941</v>
      </c>
      <c r="F7" s="20">
        <v>134593941</v>
      </c>
      <c r="G7" s="20">
        <v>99446607</v>
      </c>
      <c r="H7" s="20">
        <v>-21566281</v>
      </c>
      <c r="I7" s="20">
        <v>7455498</v>
      </c>
      <c r="J7" s="20">
        <v>85335824</v>
      </c>
      <c r="K7" s="20">
        <v>-1202049</v>
      </c>
      <c r="L7" s="20">
        <v>8216863</v>
      </c>
      <c r="M7" s="20">
        <v>3667696</v>
      </c>
      <c r="N7" s="20">
        <v>10682510</v>
      </c>
      <c r="O7" s="20"/>
      <c r="P7" s="20"/>
      <c r="Q7" s="20"/>
      <c r="R7" s="20"/>
      <c r="S7" s="20"/>
      <c r="T7" s="20"/>
      <c r="U7" s="20"/>
      <c r="V7" s="20"/>
      <c r="W7" s="20">
        <v>96018334</v>
      </c>
      <c r="X7" s="20">
        <v>67296984</v>
      </c>
      <c r="Y7" s="20">
        <v>28721350</v>
      </c>
      <c r="Z7" s="21">
        <v>42.678509931440608</v>
      </c>
      <c r="AA7" s="22">
        <v>134593941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73693008</v>
      </c>
      <c r="D13" s="29">
        <f>SUM(D6:D12)</f>
        <v>0</v>
      </c>
      <c r="E13" s="30">
        <f t="shared" si="0"/>
        <v>134593941</v>
      </c>
      <c r="F13" s="31">
        <f t="shared" si="0"/>
        <v>134593941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-1202049</v>
      </c>
      <c r="L13" s="31">
        <f t="shared" si="0"/>
        <v>8216863</v>
      </c>
      <c r="M13" s="31">
        <f t="shared" si="0"/>
        <v>3667696</v>
      </c>
      <c r="N13" s="31">
        <f t="shared" si="0"/>
        <v>10682510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96018334</v>
      </c>
      <c r="X13" s="31">
        <f t="shared" si="0"/>
        <v>67296984</v>
      </c>
      <c r="Y13" s="31">
        <f t="shared" si="0"/>
        <v>28721350</v>
      </c>
      <c r="Z13" s="32">
        <f>+IF(X13&lt;&gt;0,+(Y13/X13)*100,0)</f>
        <v>42.678509931440608</v>
      </c>
      <c r="AA13" s="33">
        <f>SUM(AA6:AA12)</f>
        <v>134593941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357052666</v>
      </c>
      <c r="D17" s="18"/>
      <c r="E17" s="19">
        <v>310879464</v>
      </c>
      <c r="F17" s="20">
        <v>310879464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>
        <v>679306</v>
      </c>
      <c r="L17" s="24">
        <v>3426907</v>
      </c>
      <c r="M17" s="20"/>
      <c r="N17" s="24">
        <v>4106213</v>
      </c>
      <c r="O17" s="24"/>
      <c r="P17" s="24"/>
      <c r="Q17" s="20"/>
      <c r="R17" s="24"/>
      <c r="S17" s="24"/>
      <c r="T17" s="20"/>
      <c r="U17" s="24"/>
      <c r="V17" s="24"/>
      <c r="W17" s="24">
        <v>361676298</v>
      </c>
      <c r="X17" s="20">
        <v>155439744</v>
      </c>
      <c r="Y17" s="24">
        <v>206236554</v>
      </c>
      <c r="Z17" s="25">
        <v>132.67942206595501</v>
      </c>
      <c r="AA17" s="26">
        <v>310879464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357052666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310879464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679306</v>
      </c>
      <c r="L25" s="36">
        <f t="shared" si="1"/>
        <v>3426907</v>
      </c>
      <c r="M25" s="36">
        <f t="shared" si="1"/>
        <v>0</v>
      </c>
      <c r="N25" s="36">
        <f t="shared" si="1"/>
        <v>4106213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361676298</v>
      </c>
      <c r="X25" s="36">
        <f t="shared" si="1"/>
        <v>155439744</v>
      </c>
      <c r="Y25" s="36">
        <f t="shared" si="1"/>
        <v>206236554</v>
      </c>
      <c r="Z25" s="37">
        <f>+IF(X25&lt;&gt;0,+(Y25/X25)*100,0)</f>
        <v>132.67942206595501</v>
      </c>
      <c r="AA25" s="38">
        <f>SUM(AA15:AA24)</f>
        <v>310879464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430745674</v>
      </c>
      <c r="D26" s="29">
        <f>+D13+D25</f>
        <v>0</v>
      </c>
      <c r="E26" s="30">
        <f t="shared" si="2"/>
        <v>445473405</v>
      </c>
      <c r="F26" s="31">
        <f t="shared" si="2"/>
        <v>445473405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-522743</v>
      </c>
      <c r="L26" s="31">
        <f t="shared" si="2"/>
        <v>11643770</v>
      </c>
      <c r="M26" s="31">
        <f t="shared" si="2"/>
        <v>3667696</v>
      </c>
      <c r="N26" s="31">
        <f t="shared" si="2"/>
        <v>14788723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457694632</v>
      </c>
      <c r="X26" s="31">
        <f t="shared" si="2"/>
        <v>222736728</v>
      </c>
      <c r="Y26" s="31">
        <f t="shared" si="2"/>
        <v>234957904</v>
      </c>
      <c r="Z26" s="32">
        <f>+IF(X26&lt;&gt;0,+(Y26/X26)*100,0)</f>
        <v>105.48682568417725</v>
      </c>
      <c r="AA26" s="33">
        <f>+AA13+AA25</f>
        <v>445473405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12270147</v>
      </c>
      <c r="G31" s="20">
        <v>21674374</v>
      </c>
      <c r="H31" s="20">
        <v>84843</v>
      </c>
      <c r="I31" s="20">
        <v>59637</v>
      </c>
      <c r="J31" s="20">
        <v>21818854</v>
      </c>
      <c r="K31" s="20">
        <v>126979</v>
      </c>
      <c r="L31" s="20">
        <v>288985</v>
      </c>
      <c r="M31" s="20">
        <v>-61211</v>
      </c>
      <c r="N31" s="20">
        <v>354753</v>
      </c>
      <c r="O31" s="20"/>
      <c r="P31" s="20"/>
      <c r="Q31" s="20"/>
      <c r="R31" s="20"/>
      <c r="S31" s="20"/>
      <c r="T31" s="20"/>
      <c r="U31" s="20"/>
      <c r="V31" s="20"/>
      <c r="W31" s="20">
        <v>22173607</v>
      </c>
      <c r="X31" s="20">
        <v>6135072</v>
      </c>
      <c r="Y31" s="20">
        <v>16038535</v>
      </c>
      <c r="Z31" s="21">
        <v>261.42374531219843</v>
      </c>
      <c r="AA31" s="22">
        <v>12270147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30517230</v>
      </c>
      <c r="L32" s="20">
        <v>-2110991</v>
      </c>
      <c r="M32" s="20">
        <v>55361832</v>
      </c>
      <c r="N32" s="20">
        <v>83768071</v>
      </c>
      <c r="O32" s="20"/>
      <c r="P32" s="20"/>
      <c r="Q32" s="20"/>
      <c r="R32" s="20"/>
      <c r="S32" s="20"/>
      <c r="T32" s="20"/>
      <c r="U32" s="20"/>
      <c r="V32" s="20"/>
      <c r="W32" s="20">
        <v>83768071</v>
      </c>
      <c r="X32" s="20">
        <v>-6</v>
      </c>
      <c r="Y32" s="20">
        <v>83768077</v>
      </c>
      <c r="Z32" s="21">
        <v>-1396134616.6666665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8267203</v>
      </c>
      <c r="X33" s="20">
        <v>-12</v>
      </c>
      <c r="Y33" s="20">
        <v>8267215</v>
      </c>
      <c r="Z33" s="21">
        <v>-68893458.333333343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16919102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>
        <v>-219661</v>
      </c>
      <c r="L35" s="20">
        <v>-283576</v>
      </c>
      <c r="M35" s="20">
        <v>438539</v>
      </c>
      <c r="N35" s="20">
        <v>-64698</v>
      </c>
      <c r="O35" s="20"/>
      <c r="P35" s="20"/>
      <c r="Q35" s="20"/>
      <c r="R35" s="20"/>
      <c r="S35" s="20"/>
      <c r="T35" s="20"/>
      <c r="U35" s="20"/>
      <c r="V35" s="20"/>
      <c r="W35" s="20">
        <v>19449007</v>
      </c>
      <c r="X35" s="20"/>
      <c r="Y35" s="20">
        <v>19449007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41400195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12270147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30424548</v>
      </c>
      <c r="L37" s="31">
        <f t="shared" si="3"/>
        <v>-2105582</v>
      </c>
      <c r="M37" s="31">
        <f t="shared" si="3"/>
        <v>57739160</v>
      </c>
      <c r="N37" s="31">
        <f t="shared" si="3"/>
        <v>86058126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133657888</v>
      </c>
      <c r="X37" s="31">
        <f t="shared" si="3"/>
        <v>6135054</v>
      </c>
      <c r="Y37" s="31">
        <f t="shared" si="3"/>
        <v>127522834</v>
      </c>
      <c r="Z37" s="32">
        <f>+IF(X37&lt;&gt;0,+(Y37/X37)*100,0)</f>
        <v>2078.5935054524375</v>
      </c>
      <c r="AA37" s="33">
        <f>SUM(AA29:AA36)</f>
        <v>12270147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41400195</v>
      </c>
      <c r="D44" s="29">
        <f>+D37+D43</f>
        <v>0</v>
      </c>
      <c r="E44" s="30">
        <f t="shared" si="5"/>
        <v>12270147</v>
      </c>
      <c r="F44" s="31">
        <f t="shared" si="5"/>
        <v>12270147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30424548</v>
      </c>
      <c r="L44" s="31">
        <f t="shared" si="5"/>
        <v>-2105582</v>
      </c>
      <c r="M44" s="31">
        <f t="shared" si="5"/>
        <v>57739160</v>
      </c>
      <c r="N44" s="31">
        <f t="shared" si="5"/>
        <v>86058126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133657888</v>
      </c>
      <c r="X44" s="31">
        <f t="shared" si="5"/>
        <v>6135054</v>
      </c>
      <c r="Y44" s="31">
        <f t="shared" si="5"/>
        <v>127522834</v>
      </c>
      <c r="Z44" s="32">
        <f>+IF(X44&lt;&gt;0,+(Y44/X44)*100,0)</f>
        <v>2078.5935054524375</v>
      </c>
      <c r="AA44" s="33">
        <f>+AA37+AA43</f>
        <v>12270147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389345479</v>
      </c>
      <c r="D45" s="42">
        <f t="shared" si="6"/>
        <v>0</v>
      </c>
      <c r="E45" s="43">
        <f t="shared" si="6"/>
        <v>433203258</v>
      </c>
      <c r="F45" s="44">
        <f t="shared" si="6"/>
        <v>433203258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-30947291</v>
      </c>
      <c r="L45" s="44">
        <f t="shared" si="6"/>
        <v>13749352</v>
      </c>
      <c r="M45" s="44">
        <f t="shared" si="6"/>
        <v>-54071464</v>
      </c>
      <c r="N45" s="44">
        <f t="shared" si="6"/>
        <v>-71269403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324036744</v>
      </c>
      <c r="X45" s="44">
        <f t="shared" si="6"/>
        <v>216601674</v>
      </c>
      <c r="Y45" s="44">
        <f t="shared" si="6"/>
        <v>107435070</v>
      </c>
      <c r="Z45" s="45">
        <f>+IF(X45&lt;&gt;0,+(Y45/X45)*100,0)</f>
        <v>49.600295332897566</v>
      </c>
      <c r="AA45" s="46">
        <f>+AA26-AA44</f>
        <v>433203258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-775498504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>
        <v>-62733754</v>
      </c>
      <c r="L47" s="20">
        <v>22206758</v>
      </c>
      <c r="M47" s="20">
        <v>-66261447</v>
      </c>
      <c r="N47" s="20">
        <v>-106788443</v>
      </c>
      <c r="O47" s="20"/>
      <c r="P47" s="20"/>
      <c r="Q47" s="20"/>
      <c r="R47" s="20"/>
      <c r="S47" s="20"/>
      <c r="T47" s="20"/>
      <c r="U47" s="20"/>
      <c r="V47" s="20"/>
      <c r="W47" s="20">
        <v>-783069028</v>
      </c>
      <c r="X47" s="20">
        <v>-387749262</v>
      </c>
      <c r="Y47" s="20">
        <v>-395319766</v>
      </c>
      <c r="Z47" s="47">
        <v>101.95242254258629</v>
      </c>
      <c r="AA47" s="22">
        <v>-775498504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-775498504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-62733754</v>
      </c>
      <c r="L50" s="52">
        <f t="shared" si="7"/>
        <v>22206758</v>
      </c>
      <c r="M50" s="52">
        <f t="shared" si="7"/>
        <v>-66261447</v>
      </c>
      <c r="N50" s="52">
        <f t="shared" si="7"/>
        <v>-106788443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-783069028</v>
      </c>
      <c r="X50" s="52">
        <f t="shared" si="7"/>
        <v>-387749262</v>
      </c>
      <c r="Y50" s="52">
        <f t="shared" si="7"/>
        <v>-395319766</v>
      </c>
      <c r="Z50" s="53">
        <f>+IF(X50&lt;&gt;0,+(Y50/X50)*100,0)</f>
        <v>101.95242254258629</v>
      </c>
      <c r="AA50" s="54">
        <f>SUM(AA47:AA49)</f>
        <v>-775498504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26687949</v>
      </c>
      <c r="G6" s="20">
        <v>82013948</v>
      </c>
      <c r="H6" s="20">
        <v>11487836</v>
      </c>
      <c r="I6" s="20">
        <v>13191544</v>
      </c>
      <c r="J6" s="20">
        <v>106693328</v>
      </c>
      <c r="K6" s="20">
        <v>11109464</v>
      </c>
      <c r="L6" s="20">
        <v>10069119</v>
      </c>
      <c r="M6" s="20">
        <v>-23237214</v>
      </c>
      <c r="N6" s="20">
        <v>-2058631</v>
      </c>
      <c r="O6" s="20"/>
      <c r="P6" s="20"/>
      <c r="Q6" s="20"/>
      <c r="R6" s="20"/>
      <c r="S6" s="20"/>
      <c r="T6" s="20"/>
      <c r="U6" s="20"/>
      <c r="V6" s="20"/>
      <c r="W6" s="20">
        <v>104634697</v>
      </c>
      <c r="X6" s="20">
        <v>13343976</v>
      </c>
      <c r="Y6" s="20">
        <v>91290721</v>
      </c>
      <c r="Z6" s="21">
        <v>684.13433147661533</v>
      </c>
      <c r="AA6" s="22">
        <v>26687949</v>
      </c>
    </row>
    <row r="7" spans="1:27" ht="13.5" x14ac:dyDescent="0.25">
      <c r="A7" s="23" t="s">
        <v>35</v>
      </c>
      <c r="B7" s="17" t="s">
        <v>32</v>
      </c>
      <c r="C7" s="18">
        <v>48580869</v>
      </c>
      <c r="D7" s="18"/>
      <c r="E7" s="19">
        <v>35707351</v>
      </c>
      <c r="F7" s="20">
        <v>35707351</v>
      </c>
      <c r="G7" s="20">
        <v>78559542</v>
      </c>
      <c r="H7" s="20">
        <v>-17628263</v>
      </c>
      <c r="I7" s="20">
        <v>4736151</v>
      </c>
      <c r="J7" s="20">
        <v>65667430</v>
      </c>
      <c r="K7" s="20">
        <v>6388281</v>
      </c>
      <c r="L7" s="20">
        <v>5683315</v>
      </c>
      <c r="M7" s="20">
        <v>6416274</v>
      </c>
      <c r="N7" s="20">
        <v>18487870</v>
      </c>
      <c r="O7" s="20"/>
      <c r="P7" s="20"/>
      <c r="Q7" s="20"/>
      <c r="R7" s="20"/>
      <c r="S7" s="20"/>
      <c r="T7" s="20"/>
      <c r="U7" s="20"/>
      <c r="V7" s="20"/>
      <c r="W7" s="20">
        <v>84155300</v>
      </c>
      <c r="X7" s="20">
        <v>32730121</v>
      </c>
      <c r="Y7" s="20">
        <v>51425179</v>
      </c>
      <c r="Z7" s="21">
        <v>157.11881725093531</v>
      </c>
      <c r="AA7" s="22">
        <v>35707351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/>
      <c r="G10" s="20">
        <v>-72950375</v>
      </c>
      <c r="H10" s="20">
        <v>-203098</v>
      </c>
      <c r="I10" s="20">
        <v>-156245</v>
      </c>
      <c r="J10" s="20">
        <v>-73309718</v>
      </c>
      <c r="K10" s="20">
        <v>25658</v>
      </c>
      <c r="L10" s="20">
        <v>14616603</v>
      </c>
      <c r="M10" s="20">
        <v>-9134586</v>
      </c>
      <c r="N10" s="20">
        <v>5507675</v>
      </c>
      <c r="O10" s="20"/>
      <c r="P10" s="20"/>
      <c r="Q10" s="20"/>
      <c r="R10" s="20"/>
      <c r="S10" s="20"/>
      <c r="T10" s="20"/>
      <c r="U10" s="20"/>
      <c r="V10" s="20"/>
      <c r="W10" s="20">
        <v>-67802043</v>
      </c>
      <c r="X10" s="20"/>
      <c r="Y10" s="20">
        <v>-67802043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-5704823</v>
      </c>
      <c r="G11" s="24">
        <v>176156201</v>
      </c>
      <c r="H11" s="24">
        <v>3735750</v>
      </c>
      <c r="I11" s="24">
        <v>3037406</v>
      </c>
      <c r="J11" s="20">
        <v>182929357</v>
      </c>
      <c r="K11" s="24">
        <v>2103655</v>
      </c>
      <c r="L11" s="24">
        <v>4783977</v>
      </c>
      <c r="M11" s="20">
        <v>2189856</v>
      </c>
      <c r="N11" s="24">
        <v>9077488</v>
      </c>
      <c r="O11" s="24"/>
      <c r="P11" s="24"/>
      <c r="Q11" s="20"/>
      <c r="R11" s="24"/>
      <c r="S11" s="24"/>
      <c r="T11" s="20"/>
      <c r="U11" s="24"/>
      <c r="V11" s="24"/>
      <c r="W11" s="24">
        <v>192006845</v>
      </c>
      <c r="X11" s="20">
        <v>-2852412</v>
      </c>
      <c r="Y11" s="24">
        <v>194859257</v>
      </c>
      <c r="Z11" s="25">
        <v>-6831.3854029502054</v>
      </c>
      <c r="AA11" s="26">
        <v>-5704823</v>
      </c>
    </row>
    <row r="12" spans="1:27" ht="13.5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292090093</v>
      </c>
      <c r="D13" s="29">
        <f>SUM(D6:D12)</f>
        <v>0</v>
      </c>
      <c r="E13" s="30">
        <f t="shared" si="0"/>
        <v>56690477</v>
      </c>
      <c r="F13" s="31">
        <f t="shared" si="0"/>
        <v>56690477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19627058</v>
      </c>
      <c r="L13" s="31">
        <f t="shared" si="0"/>
        <v>35153014</v>
      </c>
      <c r="M13" s="31">
        <f t="shared" si="0"/>
        <v>-23765670</v>
      </c>
      <c r="N13" s="31">
        <f t="shared" si="0"/>
        <v>31014402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312700197</v>
      </c>
      <c r="X13" s="31">
        <f t="shared" si="0"/>
        <v>43221685</v>
      </c>
      <c r="Y13" s="31">
        <f t="shared" si="0"/>
        <v>269478512</v>
      </c>
      <c r="Z13" s="32">
        <f>+IF(X13&lt;&gt;0,+(Y13/X13)*100,0)</f>
        <v>623.47988515487077</v>
      </c>
      <c r="AA13" s="33">
        <f>SUM(AA6:AA12)</f>
        <v>56690477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51480340</v>
      </c>
      <c r="D17" s="18"/>
      <c r="E17" s="19">
        <v>276459040</v>
      </c>
      <c r="F17" s="20">
        <v>276459040</v>
      </c>
      <c r="G17" s="24">
        <v>57696766</v>
      </c>
      <c r="H17" s="24">
        <v>-7390250</v>
      </c>
      <c r="I17" s="24">
        <v>1055307</v>
      </c>
      <c r="J17" s="20">
        <v>51361823</v>
      </c>
      <c r="K17" s="24">
        <v>9395144</v>
      </c>
      <c r="L17" s="24">
        <v>-38483</v>
      </c>
      <c r="M17" s="20">
        <v>-39765</v>
      </c>
      <c r="N17" s="24">
        <v>9316896</v>
      </c>
      <c r="O17" s="24"/>
      <c r="P17" s="24"/>
      <c r="Q17" s="20"/>
      <c r="R17" s="24"/>
      <c r="S17" s="24"/>
      <c r="T17" s="20"/>
      <c r="U17" s="24"/>
      <c r="V17" s="24"/>
      <c r="W17" s="24">
        <v>60678719</v>
      </c>
      <c r="X17" s="20">
        <v>270698875</v>
      </c>
      <c r="Y17" s="24">
        <v>-210020156</v>
      </c>
      <c r="Z17" s="25">
        <v>-77.584421435072457</v>
      </c>
      <c r="AA17" s="26">
        <v>276459040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51480340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276459040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9395144</v>
      </c>
      <c r="L25" s="36">
        <f t="shared" si="1"/>
        <v>-38483</v>
      </c>
      <c r="M25" s="36">
        <f t="shared" si="1"/>
        <v>-39765</v>
      </c>
      <c r="N25" s="36">
        <f t="shared" si="1"/>
        <v>9316896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60678719</v>
      </c>
      <c r="X25" s="36">
        <f t="shared" si="1"/>
        <v>270698875</v>
      </c>
      <c r="Y25" s="36">
        <f t="shared" si="1"/>
        <v>-210020156</v>
      </c>
      <c r="Z25" s="37">
        <f>+IF(X25&lt;&gt;0,+(Y25/X25)*100,0)</f>
        <v>-77.584421435072457</v>
      </c>
      <c r="AA25" s="38">
        <f>SUM(AA15:AA24)</f>
        <v>276459040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343570433</v>
      </c>
      <c r="D26" s="29">
        <f>+D13+D25</f>
        <v>0</v>
      </c>
      <c r="E26" s="30">
        <f t="shared" si="2"/>
        <v>333149517</v>
      </c>
      <c r="F26" s="31">
        <f t="shared" si="2"/>
        <v>333149517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29022202</v>
      </c>
      <c r="L26" s="31">
        <f t="shared" si="2"/>
        <v>35114531</v>
      </c>
      <c r="M26" s="31">
        <f t="shared" si="2"/>
        <v>-23805435</v>
      </c>
      <c r="N26" s="31">
        <f t="shared" si="2"/>
        <v>40331298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373378916</v>
      </c>
      <c r="X26" s="31">
        <f t="shared" si="2"/>
        <v>313920560</v>
      </c>
      <c r="Y26" s="31">
        <f t="shared" si="2"/>
        <v>59458356</v>
      </c>
      <c r="Z26" s="32">
        <f>+IF(X26&lt;&gt;0,+(Y26/X26)*100,0)</f>
        <v>18.940574010189074</v>
      </c>
      <c r="AA26" s="33">
        <f>+AA13+AA25</f>
        <v>333149517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2514472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2209676</v>
      </c>
      <c r="X31" s="20">
        <v>2514472</v>
      </c>
      <c r="Y31" s="20">
        <v>-304796</v>
      </c>
      <c r="Z31" s="21">
        <v>-12.121670076262532</v>
      </c>
      <c r="AA31" s="22">
        <v>2514472</v>
      </c>
    </row>
    <row r="32" spans="1:27" ht="13.5" x14ac:dyDescent="0.25">
      <c r="A32" s="23" t="s">
        <v>59</v>
      </c>
      <c r="B32" s="17" t="s">
        <v>32</v>
      </c>
      <c r="C32" s="18">
        <v>633492192</v>
      </c>
      <c r="D32" s="18"/>
      <c r="E32" s="19">
        <v>72359296</v>
      </c>
      <c r="F32" s="20">
        <v>72359296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>
        <v>14328127</v>
      </c>
      <c r="L32" s="20">
        <v>36008714</v>
      </c>
      <c r="M32" s="20">
        <v>-17497314</v>
      </c>
      <c r="N32" s="20">
        <v>32839527</v>
      </c>
      <c r="O32" s="20"/>
      <c r="P32" s="20"/>
      <c r="Q32" s="20"/>
      <c r="R32" s="20"/>
      <c r="S32" s="20"/>
      <c r="T32" s="20"/>
      <c r="U32" s="20"/>
      <c r="V32" s="20"/>
      <c r="W32" s="20">
        <v>675879487</v>
      </c>
      <c r="X32" s="20">
        <v>93547925</v>
      </c>
      <c r="Y32" s="20">
        <v>582331562</v>
      </c>
      <c r="Z32" s="21">
        <v>622.49543429210212</v>
      </c>
      <c r="AA32" s="22">
        <v>72359296</v>
      </c>
    </row>
    <row r="33" spans="1:27" ht="13.5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-8799000</v>
      </c>
      <c r="X33" s="20"/>
      <c r="Y33" s="20">
        <v>-8799000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28493542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>
        <v>2233451</v>
      </c>
      <c r="L35" s="20">
        <v>2079114</v>
      </c>
      <c r="M35" s="20">
        <v>1933722</v>
      </c>
      <c r="N35" s="20">
        <v>6246287</v>
      </c>
      <c r="O35" s="20"/>
      <c r="P35" s="20"/>
      <c r="Q35" s="20"/>
      <c r="R35" s="20"/>
      <c r="S35" s="20"/>
      <c r="T35" s="20"/>
      <c r="U35" s="20"/>
      <c r="V35" s="20"/>
      <c r="W35" s="20">
        <v>154081336</v>
      </c>
      <c r="X35" s="20">
        <v>14246772</v>
      </c>
      <c r="Y35" s="20">
        <v>139834564</v>
      </c>
      <c r="Z35" s="21">
        <v>981.51752551384971</v>
      </c>
      <c r="AA35" s="22">
        <v>28493542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768426891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103367310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16561578</v>
      </c>
      <c r="L37" s="31">
        <f t="shared" si="3"/>
        <v>38087828</v>
      </c>
      <c r="M37" s="31">
        <f t="shared" si="3"/>
        <v>-15563592</v>
      </c>
      <c r="N37" s="31">
        <f t="shared" si="3"/>
        <v>39085814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823371499</v>
      </c>
      <c r="X37" s="31">
        <f t="shared" si="3"/>
        <v>110309169</v>
      </c>
      <c r="Y37" s="31">
        <f t="shared" si="3"/>
        <v>713062330</v>
      </c>
      <c r="Z37" s="32">
        <f>+IF(X37&lt;&gt;0,+(Y37/X37)*100,0)</f>
        <v>646.42163155086405</v>
      </c>
      <c r="AA37" s="33">
        <f>SUM(AA29:AA36)</f>
        <v>103367310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29532</v>
      </c>
      <c r="Y40" s="20">
        <v>-29532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32526</v>
      </c>
      <c r="Y42" s="20">
        <v>-32526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62058</v>
      </c>
      <c r="Y43" s="36">
        <f t="shared" si="4"/>
        <v>-62058</v>
      </c>
      <c r="Z43" s="37">
        <f>+IF(X43&lt;&gt;0,+(Y43/X43)*100,0)</f>
        <v>-100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768426891</v>
      </c>
      <c r="D44" s="29">
        <f>+D37+D43</f>
        <v>0</v>
      </c>
      <c r="E44" s="30">
        <f t="shared" si="5"/>
        <v>103528775</v>
      </c>
      <c r="F44" s="31">
        <f t="shared" si="5"/>
        <v>103528775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16561578</v>
      </c>
      <c r="L44" s="31">
        <f t="shared" si="5"/>
        <v>38087828</v>
      </c>
      <c r="M44" s="31">
        <f t="shared" si="5"/>
        <v>-15563592</v>
      </c>
      <c r="N44" s="31">
        <f t="shared" si="5"/>
        <v>39085814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823371499</v>
      </c>
      <c r="X44" s="31">
        <f t="shared" si="5"/>
        <v>110371227</v>
      </c>
      <c r="Y44" s="31">
        <f t="shared" si="5"/>
        <v>713000272</v>
      </c>
      <c r="Z44" s="32">
        <f>+IF(X44&lt;&gt;0,+(Y44/X44)*100,0)</f>
        <v>646.00194396679126</v>
      </c>
      <c r="AA44" s="33">
        <f>+AA37+AA43</f>
        <v>103528775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-424856458</v>
      </c>
      <c r="D45" s="42">
        <f t="shared" si="6"/>
        <v>0</v>
      </c>
      <c r="E45" s="43">
        <f t="shared" si="6"/>
        <v>229620742</v>
      </c>
      <c r="F45" s="44">
        <f t="shared" si="6"/>
        <v>229620742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12460624</v>
      </c>
      <c r="L45" s="44">
        <f t="shared" si="6"/>
        <v>-2973297</v>
      </c>
      <c r="M45" s="44">
        <f t="shared" si="6"/>
        <v>-8241843</v>
      </c>
      <c r="N45" s="44">
        <f t="shared" si="6"/>
        <v>1245484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-449992583</v>
      </c>
      <c r="X45" s="44">
        <f t="shared" si="6"/>
        <v>203549333</v>
      </c>
      <c r="Y45" s="44">
        <f t="shared" si="6"/>
        <v>-653541916</v>
      </c>
      <c r="Z45" s="45">
        <f>+IF(X45&lt;&gt;0,+(Y45/X45)*100,0)</f>
        <v>-321.07298332439143</v>
      </c>
      <c r="AA45" s="46">
        <f>+AA26-AA44</f>
        <v>229620742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-182221624</v>
      </c>
      <c r="D47" s="18"/>
      <c r="E47" s="19">
        <v>52180181</v>
      </c>
      <c r="F47" s="20">
        <v>52180181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>
        <v>10870352</v>
      </c>
      <c r="L47" s="20">
        <v>-1514337</v>
      </c>
      <c r="M47" s="20">
        <v>-10882362</v>
      </c>
      <c r="N47" s="20">
        <v>-1526347</v>
      </c>
      <c r="O47" s="20"/>
      <c r="P47" s="20"/>
      <c r="Q47" s="20"/>
      <c r="R47" s="20"/>
      <c r="S47" s="20"/>
      <c r="T47" s="20"/>
      <c r="U47" s="20"/>
      <c r="V47" s="20"/>
      <c r="W47" s="20">
        <v>-211292461</v>
      </c>
      <c r="X47" s="20">
        <v>26108772</v>
      </c>
      <c r="Y47" s="20">
        <v>-237401233</v>
      </c>
      <c r="Z47" s="47">
        <v>-909.27766729128427</v>
      </c>
      <c r="AA47" s="22">
        <v>52180181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-182221624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52180181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10870352</v>
      </c>
      <c r="L50" s="52">
        <f t="shared" si="7"/>
        <v>-1514337</v>
      </c>
      <c r="M50" s="52">
        <f t="shared" si="7"/>
        <v>-10882362</v>
      </c>
      <c r="N50" s="52">
        <f t="shared" si="7"/>
        <v>-1526347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-211292461</v>
      </c>
      <c r="X50" s="52">
        <f t="shared" si="7"/>
        <v>26108772</v>
      </c>
      <c r="Y50" s="52">
        <f t="shared" si="7"/>
        <v>-237401233</v>
      </c>
      <c r="Z50" s="53">
        <f>+IF(X50&lt;&gt;0,+(Y50/X50)*100,0)</f>
        <v>-909.27766729128427</v>
      </c>
      <c r="AA50" s="54">
        <f>SUM(AA47:AA49)</f>
        <v>52180181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62939367</v>
      </c>
      <c r="G6" s="20">
        <v>-256498771</v>
      </c>
      <c r="H6" s="20">
        <v>-9300454</v>
      </c>
      <c r="I6" s="20">
        <v>-9687753</v>
      </c>
      <c r="J6" s="20">
        <v>-275486978</v>
      </c>
      <c r="K6" s="20">
        <v>9455527</v>
      </c>
      <c r="L6" s="20">
        <v>7882591</v>
      </c>
      <c r="M6" s="20">
        <v>-25423752</v>
      </c>
      <c r="N6" s="20">
        <v>-8085634</v>
      </c>
      <c r="O6" s="20"/>
      <c r="P6" s="20"/>
      <c r="Q6" s="20"/>
      <c r="R6" s="20"/>
      <c r="S6" s="20"/>
      <c r="T6" s="20"/>
      <c r="U6" s="20"/>
      <c r="V6" s="20"/>
      <c r="W6" s="20">
        <v>-283572612</v>
      </c>
      <c r="X6" s="20">
        <v>31469682</v>
      </c>
      <c r="Y6" s="20">
        <v>-315042294</v>
      </c>
      <c r="Z6" s="21">
        <v>-1001.097799462988</v>
      </c>
      <c r="AA6" s="22">
        <v>62939367</v>
      </c>
    </row>
    <row r="7" spans="1:27" ht="13.5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5192700</v>
      </c>
      <c r="G7" s="20">
        <v>104534693</v>
      </c>
      <c r="H7" s="20">
        <v>-9799026</v>
      </c>
      <c r="I7" s="20">
        <v>5225557</v>
      </c>
      <c r="J7" s="20">
        <v>99961224</v>
      </c>
      <c r="K7" s="20">
        <v>5196796</v>
      </c>
      <c r="L7" s="20">
        <v>4452866</v>
      </c>
      <c r="M7" s="20">
        <v>4744059</v>
      </c>
      <c r="N7" s="20">
        <v>14393721</v>
      </c>
      <c r="O7" s="20"/>
      <c r="P7" s="20"/>
      <c r="Q7" s="20"/>
      <c r="R7" s="20"/>
      <c r="S7" s="20"/>
      <c r="T7" s="20"/>
      <c r="U7" s="20"/>
      <c r="V7" s="20"/>
      <c r="W7" s="20">
        <v>114354945</v>
      </c>
      <c r="X7" s="20">
        <v>2596350</v>
      </c>
      <c r="Y7" s="20">
        <v>111758595</v>
      </c>
      <c r="Z7" s="21">
        <v>4304.4502859783925</v>
      </c>
      <c r="AA7" s="22">
        <v>5192700</v>
      </c>
    </row>
    <row r="8" spans="1:27" ht="13.5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>
        <v>2413140</v>
      </c>
      <c r="L8" s="20">
        <v>58373</v>
      </c>
      <c r="M8" s="20">
        <v>2247295</v>
      </c>
      <c r="N8" s="20">
        <v>4718808</v>
      </c>
      <c r="O8" s="20"/>
      <c r="P8" s="20"/>
      <c r="Q8" s="20"/>
      <c r="R8" s="20"/>
      <c r="S8" s="20"/>
      <c r="T8" s="20"/>
      <c r="U8" s="20"/>
      <c r="V8" s="20"/>
      <c r="W8" s="20">
        <v>35345103</v>
      </c>
      <c r="X8" s="20"/>
      <c r="Y8" s="20">
        <v>35345103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-368713</v>
      </c>
      <c r="X10" s="20"/>
      <c r="Y10" s="20">
        <v>-368713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>
        <v>-6309388</v>
      </c>
      <c r="L11" s="24">
        <v>1412667</v>
      </c>
      <c r="M11" s="20">
        <v>1446465</v>
      </c>
      <c r="N11" s="24">
        <v>-3450256</v>
      </c>
      <c r="O11" s="24"/>
      <c r="P11" s="24"/>
      <c r="Q11" s="20"/>
      <c r="R11" s="24"/>
      <c r="S11" s="24"/>
      <c r="T11" s="20"/>
      <c r="U11" s="24"/>
      <c r="V11" s="24"/>
      <c r="W11" s="24">
        <v>26874449</v>
      </c>
      <c r="X11" s="20"/>
      <c r="Y11" s="24">
        <v>26874449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68132067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10756075</v>
      </c>
      <c r="L13" s="31">
        <f t="shared" si="0"/>
        <v>13806497</v>
      </c>
      <c r="M13" s="31">
        <f t="shared" si="0"/>
        <v>-16985933</v>
      </c>
      <c r="N13" s="31">
        <f t="shared" si="0"/>
        <v>7576639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-108464941</v>
      </c>
      <c r="X13" s="31">
        <f t="shared" si="0"/>
        <v>34066032</v>
      </c>
      <c r="Y13" s="31">
        <f t="shared" si="0"/>
        <v>-142530973</v>
      </c>
      <c r="Z13" s="32">
        <f>+IF(X13&lt;&gt;0,+(Y13/X13)*100,0)</f>
        <v>-418.39616953333456</v>
      </c>
      <c r="AA13" s="33">
        <f>SUM(AA6:AA12)</f>
        <v>68132067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10172940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168445648</v>
      </c>
      <c r="X17" s="20">
        <v>5086470</v>
      </c>
      <c r="Y17" s="24">
        <v>163359178</v>
      </c>
      <c r="Z17" s="25">
        <v>3211.6414330567172</v>
      </c>
      <c r="AA17" s="26">
        <v>10172940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10172940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168445648</v>
      </c>
      <c r="X25" s="36">
        <f t="shared" si="1"/>
        <v>5086470</v>
      </c>
      <c r="Y25" s="36">
        <f t="shared" si="1"/>
        <v>163359178</v>
      </c>
      <c r="Z25" s="37">
        <f>+IF(X25&lt;&gt;0,+(Y25/X25)*100,0)</f>
        <v>3211.6414330567172</v>
      </c>
      <c r="AA25" s="38">
        <f>SUM(AA15:AA24)</f>
        <v>10172940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78305007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10756075</v>
      </c>
      <c r="L26" s="31">
        <f t="shared" si="2"/>
        <v>13806497</v>
      </c>
      <c r="M26" s="31">
        <f t="shared" si="2"/>
        <v>-16985933</v>
      </c>
      <c r="N26" s="31">
        <f t="shared" si="2"/>
        <v>7576639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59980707</v>
      </c>
      <c r="X26" s="31">
        <f t="shared" si="2"/>
        <v>39152502</v>
      </c>
      <c r="Y26" s="31">
        <f t="shared" si="2"/>
        <v>20828205</v>
      </c>
      <c r="Z26" s="32">
        <f>+IF(X26&lt;&gt;0,+(Y26/X26)*100,0)</f>
        <v>53.197634725872689</v>
      </c>
      <c r="AA26" s="33">
        <f>+AA13+AA25</f>
        <v>78305007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>
        <v>-300</v>
      </c>
      <c r="L31" s="20">
        <v>-8</v>
      </c>
      <c r="M31" s="20"/>
      <c r="N31" s="20">
        <v>-308</v>
      </c>
      <c r="O31" s="20"/>
      <c r="P31" s="20"/>
      <c r="Q31" s="20"/>
      <c r="R31" s="20"/>
      <c r="S31" s="20"/>
      <c r="T31" s="20"/>
      <c r="U31" s="20"/>
      <c r="V31" s="20"/>
      <c r="W31" s="20">
        <v>-6619</v>
      </c>
      <c r="X31" s="20"/>
      <c r="Y31" s="20">
        <v>-6619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/>
      <c r="G32" s="20">
        <v>-1799345</v>
      </c>
      <c r="H32" s="20">
        <v>784257</v>
      </c>
      <c r="I32" s="20">
        <v>213089</v>
      </c>
      <c r="J32" s="20">
        <v>-801999</v>
      </c>
      <c r="K32" s="20">
        <v>7982952</v>
      </c>
      <c r="L32" s="20">
        <v>10239855</v>
      </c>
      <c r="M32" s="20">
        <v>-20157185</v>
      </c>
      <c r="N32" s="20">
        <v>-1934378</v>
      </c>
      <c r="O32" s="20"/>
      <c r="P32" s="20"/>
      <c r="Q32" s="20"/>
      <c r="R32" s="20"/>
      <c r="S32" s="20"/>
      <c r="T32" s="20"/>
      <c r="U32" s="20"/>
      <c r="V32" s="20"/>
      <c r="W32" s="20">
        <v>-2736377</v>
      </c>
      <c r="X32" s="20"/>
      <c r="Y32" s="20">
        <v>-2736377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>
        <v>-853999</v>
      </c>
      <c r="L35" s="20">
        <v>811432</v>
      </c>
      <c r="M35" s="20">
        <v>577023</v>
      </c>
      <c r="N35" s="20">
        <v>534456</v>
      </c>
      <c r="O35" s="20"/>
      <c r="P35" s="20"/>
      <c r="Q35" s="20"/>
      <c r="R35" s="20"/>
      <c r="S35" s="20"/>
      <c r="T35" s="20"/>
      <c r="U35" s="20"/>
      <c r="V35" s="20"/>
      <c r="W35" s="20">
        <v>23538885</v>
      </c>
      <c r="X35" s="20">
        <v>7900926</v>
      </c>
      <c r="Y35" s="20">
        <v>15637959</v>
      </c>
      <c r="Z35" s="21">
        <v>197.92564820883021</v>
      </c>
      <c r="AA35" s="22">
        <v>15801848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15801848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7128653</v>
      </c>
      <c r="L37" s="31">
        <f t="shared" si="3"/>
        <v>11051279</v>
      </c>
      <c r="M37" s="31">
        <f t="shared" si="3"/>
        <v>-19580162</v>
      </c>
      <c r="N37" s="31">
        <f t="shared" si="3"/>
        <v>-1400230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20795889</v>
      </c>
      <c r="X37" s="31">
        <f t="shared" si="3"/>
        <v>7900926</v>
      </c>
      <c r="Y37" s="31">
        <f t="shared" si="3"/>
        <v>12894963</v>
      </c>
      <c r="Z37" s="32">
        <f>+IF(X37&lt;&gt;0,+(Y37/X37)*100,0)</f>
        <v>163.20824926090941</v>
      </c>
      <c r="AA37" s="33">
        <f>SUM(AA29:AA36)</f>
        <v>15801848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15801848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7128653</v>
      </c>
      <c r="L44" s="31">
        <f t="shared" si="5"/>
        <v>11051279</v>
      </c>
      <c r="M44" s="31">
        <f t="shared" si="5"/>
        <v>-19580162</v>
      </c>
      <c r="N44" s="31">
        <f t="shared" si="5"/>
        <v>-1400230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20795889</v>
      </c>
      <c r="X44" s="31">
        <f t="shared" si="5"/>
        <v>7900926</v>
      </c>
      <c r="Y44" s="31">
        <f t="shared" si="5"/>
        <v>12894963</v>
      </c>
      <c r="Z44" s="32">
        <f>+IF(X44&lt;&gt;0,+(Y44/X44)*100,0)</f>
        <v>163.20824926090941</v>
      </c>
      <c r="AA44" s="33">
        <f>+AA37+AA43</f>
        <v>15801848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62503159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3627422</v>
      </c>
      <c r="L45" s="44">
        <f t="shared" si="6"/>
        <v>2755218</v>
      </c>
      <c r="M45" s="44">
        <f t="shared" si="6"/>
        <v>2594229</v>
      </c>
      <c r="N45" s="44">
        <f t="shared" si="6"/>
        <v>8976869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39184818</v>
      </c>
      <c r="X45" s="44">
        <f t="shared" si="6"/>
        <v>31251576</v>
      </c>
      <c r="Y45" s="44">
        <f t="shared" si="6"/>
        <v>7933242</v>
      </c>
      <c r="Z45" s="45">
        <f>+IF(X45&lt;&gt;0,+(Y45/X45)*100,0)</f>
        <v>25.385094178930366</v>
      </c>
      <c r="AA45" s="46">
        <f>+AA26-AA44</f>
        <v>62503159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62503159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>
        <v>7745180</v>
      </c>
      <c r="L47" s="20">
        <v>1214088</v>
      </c>
      <c r="M47" s="20">
        <v>2162669</v>
      </c>
      <c r="N47" s="20">
        <v>11121937</v>
      </c>
      <c r="O47" s="20"/>
      <c r="P47" s="20"/>
      <c r="Q47" s="20"/>
      <c r="R47" s="20"/>
      <c r="S47" s="20"/>
      <c r="T47" s="20"/>
      <c r="U47" s="20"/>
      <c r="V47" s="20"/>
      <c r="W47" s="20">
        <v>-119338522</v>
      </c>
      <c r="X47" s="20">
        <v>31251576</v>
      </c>
      <c r="Y47" s="20">
        <v>-150590098</v>
      </c>
      <c r="Z47" s="47">
        <v>-481.86401223413498</v>
      </c>
      <c r="AA47" s="22">
        <v>62503159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62503159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7745180</v>
      </c>
      <c r="L50" s="52">
        <f t="shared" si="7"/>
        <v>1214088</v>
      </c>
      <c r="M50" s="52">
        <f t="shared" si="7"/>
        <v>2162669</v>
      </c>
      <c r="N50" s="52">
        <f t="shared" si="7"/>
        <v>11121937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-119338522</v>
      </c>
      <c r="X50" s="52">
        <f t="shared" si="7"/>
        <v>31251576</v>
      </c>
      <c r="Y50" s="52">
        <f t="shared" si="7"/>
        <v>-150590098</v>
      </c>
      <c r="Z50" s="53">
        <f>+IF(X50&lt;&gt;0,+(Y50/X50)*100,0)</f>
        <v>-481.86401223413498</v>
      </c>
      <c r="AA50" s="54">
        <f>SUM(AA47:AA49)</f>
        <v>62503159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-46658874</v>
      </c>
      <c r="G6" s="20">
        <v>842074031</v>
      </c>
      <c r="H6" s="20">
        <v>1498841</v>
      </c>
      <c r="I6" s="20">
        <v>11341629</v>
      </c>
      <c r="J6" s="20">
        <v>854914501</v>
      </c>
      <c r="K6" s="20">
        <v>37431825</v>
      </c>
      <c r="L6" s="20">
        <v>36208024</v>
      </c>
      <c r="M6" s="20">
        <v>-4779441</v>
      </c>
      <c r="N6" s="20">
        <v>68860408</v>
      </c>
      <c r="O6" s="20"/>
      <c r="P6" s="20"/>
      <c r="Q6" s="20"/>
      <c r="R6" s="20"/>
      <c r="S6" s="20"/>
      <c r="T6" s="20"/>
      <c r="U6" s="20"/>
      <c r="V6" s="20"/>
      <c r="W6" s="20">
        <v>923774909</v>
      </c>
      <c r="X6" s="20">
        <v>-23329434</v>
      </c>
      <c r="Y6" s="20">
        <v>947104343</v>
      </c>
      <c r="Z6" s="21">
        <v>-4059.6970462292397</v>
      </c>
      <c r="AA6" s="22">
        <v>-46658874</v>
      </c>
    </row>
    <row r="7" spans="1:27" ht="13.5" x14ac:dyDescent="0.25">
      <c r="A7" s="23" t="s">
        <v>35</v>
      </c>
      <c r="B7" s="17" t="s">
        <v>32</v>
      </c>
      <c r="C7" s="18">
        <v>87118675</v>
      </c>
      <c r="D7" s="18"/>
      <c r="E7" s="19">
        <v>80100668</v>
      </c>
      <c r="F7" s="20">
        <v>80100668</v>
      </c>
      <c r="G7" s="20">
        <v>134609612</v>
      </c>
      <c r="H7" s="20">
        <v>-29170491</v>
      </c>
      <c r="I7" s="20">
        <v>20840983</v>
      </c>
      <c r="J7" s="20">
        <v>126280104</v>
      </c>
      <c r="K7" s="20">
        <v>-111578</v>
      </c>
      <c r="L7" s="20">
        <v>-27560246</v>
      </c>
      <c r="M7" s="20">
        <v>3499885</v>
      </c>
      <c r="N7" s="20">
        <v>-24171939</v>
      </c>
      <c r="O7" s="20"/>
      <c r="P7" s="20"/>
      <c r="Q7" s="20"/>
      <c r="R7" s="20"/>
      <c r="S7" s="20"/>
      <c r="T7" s="20"/>
      <c r="U7" s="20"/>
      <c r="V7" s="20"/>
      <c r="W7" s="20">
        <v>102108165</v>
      </c>
      <c r="X7" s="20">
        <v>67392023</v>
      </c>
      <c r="Y7" s="20">
        <v>34716142</v>
      </c>
      <c r="Z7" s="21">
        <v>51.513725890080494</v>
      </c>
      <c r="AA7" s="22">
        <v>80100668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-420747</v>
      </c>
      <c r="H8" s="20">
        <v>-658869</v>
      </c>
      <c r="I8" s="20">
        <v>-1136103</v>
      </c>
      <c r="J8" s="20">
        <v>-2215719</v>
      </c>
      <c r="K8" s="20">
        <v>-480573</v>
      </c>
      <c r="L8" s="20">
        <v>-504776</v>
      </c>
      <c r="M8" s="20">
        <v>-24130879</v>
      </c>
      <c r="N8" s="20">
        <v>-25116228</v>
      </c>
      <c r="O8" s="20"/>
      <c r="P8" s="20"/>
      <c r="Q8" s="20"/>
      <c r="R8" s="20"/>
      <c r="S8" s="20"/>
      <c r="T8" s="20"/>
      <c r="U8" s="20"/>
      <c r="V8" s="20"/>
      <c r="W8" s="20">
        <v>-27331947</v>
      </c>
      <c r="X8" s="20"/>
      <c r="Y8" s="20">
        <v>-27331947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/>
      <c r="G10" s="20">
        <v>-19109391</v>
      </c>
      <c r="H10" s="20">
        <v>-470702</v>
      </c>
      <c r="I10" s="20">
        <v>-337129</v>
      </c>
      <c r="J10" s="20">
        <v>-19917222</v>
      </c>
      <c r="K10" s="20">
        <v>-1191834</v>
      </c>
      <c r="L10" s="20">
        <v>-160306</v>
      </c>
      <c r="M10" s="20">
        <v>-888622</v>
      </c>
      <c r="N10" s="20">
        <v>-2240762</v>
      </c>
      <c r="O10" s="20"/>
      <c r="P10" s="20"/>
      <c r="Q10" s="20"/>
      <c r="R10" s="20"/>
      <c r="S10" s="20"/>
      <c r="T10" s="20"/>
      <c r="U10" s="20"/>
      <c r="V10" s="20"/>
      <c r="W10" s="20">
        <v>-22157984</v>
      </c>
      <c r="X10" s="20"/>
      <c r="Y10" s="20">
        <v>-22157984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370883611</v>
      </c>
      <c r="D11" s="18"/>
      <c r="E11" s="19"/>
      <c r="F11" s="20"/>
      <c r="G11" s="24">
        <v>440084203</v>
      </c>
      <c r="H11" s="24">
        <v>-42164807</v>
      </c>
      <c r="I11" s="24">
        <v>13821306</v>
      </c>
      <c r="J11" s="20">
        <v>411740702</v>
      </c>
      <c r="K11" s="24">
        <v>8394552</v>
      </c>
      <c r="L11" s="24">
        <v>357244</v>
      </c>
      <c r="M11" s="20">
        <v>14409448</v>
      </c>
      <c r="N11" s="24">
        <v>23161244</v>
      </c>
      <c r="O11" s="24"/>
      <c r="P11" s="24"/>
      <c r="Q11" s="20"/>
      <c r="R11" s="24"/>
      <c r="S11" s="24"/>
      <c r="T11" s="20"/>
      <c r="U11" s="24"/>
      <c r="V11" s="24"/>
      <c r="W11" s="24">
        <v>434901946</v>
      </c>
      <c r="X11" s="20"/>
      <c r="Y11" s="24">
        <v>434901946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/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/>
      <c r="Y12" s="20">
        <v>-5008449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1275574015</v>
      </c>
      <c r="D13" s="29">
        <f>SUM(D6:D12)</f>
        <v>0</v>
      </c>
      <c r="E13" s="30">
        <f t="shared" si="0"/>
        <v>33441794</v>
      </c>
      <c r="F13" s="31">
        <f t="shared" si="0"/>
        <v>33441794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44042392</v>
      </c>
      <c r="L13" s="31">
        <f t="shared" si="0"/>
        <v>8339940</v>
      </c>
      <c r="M13" s="31">
        <f t="shared" si="0"/>
        <v>-11889609</v>
      </c>
      <c r="N13" s="31">
        <f t="shared" si="0"/>
        <v>40492723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1406286640</v>
      </c>
      <c r="X13" s="31">
        <f t="shared" si="0"/>
        <v>44062589</v>
      </c>
      <c r="Y13" s="31">
        <f t="shared" si="0"/>
        <v>1362224051</v>
      </c>
      <c r="Z13" s="32">
        <f>+IF(X13&lt;&gt;0,+(Y13/X13)*100,0)</f>
        <v>3091.5660698013003</v>
      </c>
      <c r="AA13" s="33">
        <f>SUM(AA6:AA12)</f>
        <v>33441794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/>
      <c r="Y15" s="20">
        <v>5822916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247944855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>
        <v>3809293</v>
      </c>
      <c r="L17" s="24">
        <v>609710</v>
      </c>
      <c r="M17" s="20">
        <v>9389598</v>
      </c>
      <c r="N17" s="24">
        <v>13808601</v>
      </c>
      <c r="O17" s="24"/>
      <c r="P17" s="24"/>
      <c r="Q17" s="20"/>
      <c r="R17" s="24"/>
      <c r="S17" s="24"/>
      <c r="T17" s="20"/>
      <c r="U17" s="24"/>
      <c r="V17" s="24"/>
      <c r="W17" s="24">
        <v>258359610</v>
      </c>
      <c r="X17" s="20">
        <v>240084012</v>
      </c>
      <c r="Y17" s="24">
        <v>18275598</v>
      </c>
      <c r="Z17" s="25">
        <v>7.6121678606403824</v>
      </c>
      <c r="AA17" s="26">
        <v>247944855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304614917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279749890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3809293</v>
      </c>
      <c r="L25" s="36">
        <f t="shared" si="1"/>
        <v>634410</v>
      </c>
      <c r="M25" s="36">
        <f t="shared" si="1"/>
        <v>9389598</v>
      </c>
      <c r="N25" s="36">
        <f t="shared" si="1"/>
        <v>13833301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292390619</v>
      </c>
      <c r="X25" s="36">
        <f t="shared" si="1"/>
        <v>271889047</v>
      </c>
      <c r="Y25" s="36">
        <f t="shared" si="1"/>
        <v>20501572</v>
      </c>
      <c r="Z25" s="37">
        <f>+IF(X25&lt;&gt;0,+(Y25/X25)*100,0)</f>
        <v>7.5404185001979869</v>
      </c>
      <c r="AA25" s="38">
        <f>SUM(AA15:AA24)</f>
        <v>279749890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1580188932</v>
      </c>
      <c r="D26" s="29">
        <f>+D13+D25</f>
        <v>0</v>
      </c>
      <c r="E26" s="30">
        <f t="shared" si="2"/>
        <v>313191684</v>
      </c>
      <c r="F26" s="31">
        <f t="shared" si="2"/>
        <v>313191684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47851685</v>
      </c>
      <c r="L26" s="31">
        <f t="shared" si="2"/>
        <v>8974350</v>
      </c>
      <c r="M26" s="31">
        <f t="shared" si="2"/>
        <v>-2500011</v>
      </c>
      <c r="N26" s="31">
        <f t="shared" si="2"/>
        <v>54326024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1698677259</v>
      </c>
      <c r="X26" s="31">
        <f t="shared" si="2"/>
        <v>315951636</v>
      </c>
      <c r="Y26" s="31">
        <f t="shared" si="2"/>
        <v>1382725623</v>
      </c>
      <c r="Z26" s="32">
        <f>+IF(X26&lt;&gt;0,+(Y26/X26)*100,0)</f>
        <v>437.63838051466843</v>
      </c>
      <c r="AA26" s="33">
        <f>+AA13+AA25</f>
        <v>313191684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2254514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>
        <v>-124</v>
      </c>
      <c r="M31" s="20"/>
      <c r="N31" s="20">
        <v>-124</v>
      </c>
      <c r="O31" s="20"/>
      <c r="P31" s="20"/>
      <c r="Q31" s="20"/>
      <c r="R31" s="20"/>
      <c r="S31" s="20"/>
      <c r="T31" s="20"/>
      <c r="U31" s="20"/>
      <c r="V31" s="20"/>
      <c r="W31" s="20">
        <v>1093969</v>
      </c>
      <c r="X31" s="20">
        <v>2254514</v>
      </c>
      <c r="Y31" s="20">
        <v>-1160545</v>
      </c>
      <c r="Z31" s="21">
        <v>-51.476504470586569</v>
      </c>
      <c r="AA31" s="22">
        <v>2254514</v>
      </c>
    </row>
    <row r="32" spans="1:27" ht="13.5" x14ac:dyDescent="0.25">
      <c r="A32" s="23" t="s">
        <v>59</v>
      </c>
      <c r="B32" s="17" t="s">
        <v>32</v>
      </c>
      <c r="C32" s="18">
        <v>2466221406</v>
      </c>
      <c r="D32" s="18"/>
      <c r="E32" s="19">
        <v>230977750</v>
      </c>
      <c r="F32" s="20">
        <v>230977750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>
        <v>66529907</v>
      </c>
      <c r="L32" s="20">
        <v>-7675294</v>
      </c>
      <c r="M32" s="20">
        <v>76931247</v>
      </c>
      <c r="N32" s="20">
        <v>135785860</v>
      </c>
      <c r="O32" s="20"/>
      <c r="P32" s="20"/>
      <c r="Q32" s="20"/>
      <c r="R32" s="20"/>
      <c r="S32" s="20"/>
      <c r="T32" s="20"/>
      <c r="U32" s="20"/>
      <c r="V32" s="20"/>
      <c r="W32" s="20">
        <v>2500071289</v>
      </c>
      <c r="X32" s="20">
        <v>115488882</v>
      </c>
      <c r="Y32" s="20">
        <v>2384582407</v>
      </c>
      <c r="Z32" s="21">
        <v>2064.7722669962291</v>
      </c>
      <c r="AA32" s="22">
        <v>230977750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>
        <v>4784720</v>
      </c>
      <c r="M33" s="20"/>
      <c r="N33" s="20">
        <v>4784720</v>
      </c>
      <c r="O33" s="20"/>
      <c r="P33" s="20"/>
      <c r="Q33" s="20"/>
      <c r="R33" s="20"/>
      <c r="S33" s="20"/>
      <c r="T33" s="20"/>
      <c r="U33" s="20"/>
      <c r="V33" s="20"/>
      <c r="W33" s="20">
        <v>4407306</v>
      </c>
      <c r="X33" s="20"/>
      <c r="Y33" s="20">
        <v>4407306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76143861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>
        <v>5904451</v>
      </c>
      <c r="L35" s="20">
        <v>1361791</v>
      </c>
      <c r="M35" s="20">
        <v>-463738</v>
      </c>
      <c r="N35" s="20">
        <v>6802504</v>
      </c>
      <c r="O35" s="20"/>
      <c r="P35" s="20"/>
      <c r="Q35" s="20"/>
      <c r="R35" s="20"/>
      <c r="S35" s="20"/>
      <c r="T35" s="20"/>
      <c r="U35" s="20"/>
      <c r="V35" s="20"/>
      <c r="W35" s="20">
        <v>285471248</v>
      </c>
      <c r="X35" s="20">
        <v>38071932</v>
      </c>
      <c r="Y35" s="20">
        <v>247399316</v>
      </c>
      <c r="Z35" s="21">
        <v>649.82075509065317</v>
      </c>
      <c r="AA35" s="22">
        <v>76143861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2725726150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309376125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72434358</v>
      </c>
      <c r="L37" s="31">
        <f t="shared" si="3"/>
        <v>-1528907</v>
      </c>
      <c r="M37" s="31">
        <f t="shared" si="3"/>
        <v>76467509</v>
      </c>
      <c r="N37" s="31">
        <f t="shared" si="3"/>
        <v>147372960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2791043812</v>
      </c>
      <c r="X37" s="31">
        <f t="shared" si="3"/>
        <v>155815328</v>
      </c>
      <c r="Y37" s="31">
        <f t="shared" si="3"/>
        <v>2635228484</v>
      </c>
      <c r="Z37" s="32">
        <f>+IF(X37&lt;&gt;0,+(Y37/X37)*100,0)</f>
        <v>1691.2511226109923</v>
      </c>
      <c r="AA37" s="33">
        <f>SUM(AA29:AA36)</f>
        <v>309376125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2725726150</v>
      </c>
      <c r="D44" s="29">
        <f>+D37+D43</f>
        <v>0</v>
      </c>
      <c r="E44" s="30">
        <f t="shared" si="5"/>
        <v>309376125</v>
      </c>
      <c r="F44" s="31">
        <f t="shared" si="5"/>
        <v>309376125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72434358</v>
      </c>
      <c r="L44" s="31">
        <f t="shared" si="5"/>
        <v>-1528907</v>
      </c>
      <c r="M44" s="31">
        <f t="shared" si="5"/>
        <v>76467509</v>
      </c>
      <c r="N44" s="31">
        <f t="shared" si="5"/>
        <v>147372960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2791043812</v>
      </c>
      <c r="X44" s="31">
        <f t="shared" si="5"/>
        <v>155815328</v>
      </c>
      <c r="Y44" s="31">
        <f t="shared" si="5"/>
        <v>2635228484</v>
      </c>
      <c r="Z44" s="32">
        <f>+IF(X44&lt;&gt;0,+(Y44/X44)*100,0)</f>
        <v>1691.2511226109923</v>
      </c>
      <c r="AA44" s="33">
        <f>+AA37+AA43</f>
        <v>309376125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-1145537218</v>
      </c>
      <c r="D45" s="42">
        <f t="shared" si="6"/>
        <v>0</v>
      </c>
      <c r="E45" s="43">
        <f t="shared" si="6"/>
        <v>3815559</v>
      </c>
      <c r="F45" s="44">
        <f t="shared" si="6"/>
        <v>3815559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-24582673</v>
      </c>
      <c r="L45" s="44">
        <f t="shared" si="6"/>
        <v>10503257</v>
      </c>
      <c r="M45" s="44">
        <f t="shared" si="6"/>
        <v>-78967520</v>
      </c>
      <c r="N45" s="44">
        <f t="shared" si="6"/>
        <v>-93046936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-1092366553</v>
      </c>
      <c r="X45" s="44">
        <f t="shared" si="6"/>
        <v>160136308</v>
      </c>
      <c r="Y45" s="44">
        <f t="shared" si="6"/>
        <v>-1252502861</v>
      </c>
      <c r="Z45" s="45">
        <f>+IF(X45&lt;&gt;0,+(Y45/X45)*100,0)</f>
        <v>-782.14795672696539</v>
      </c>
      <c r="AA45" s="46">
        <f>+AA26-AA44</f>
        <v>3815559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620307690</v>
      </c>
      <c r="D47" s="18"/>
      <c r="E47" s="19">
        <v>-312641521</v>
      </c>
      <c r="F47" s="20">
        <v>-312641521</v>
      </c>
      <c r="G47" s="20">
        <v>604774423</v>
      </c>
      <c r="H47" s="20">
        <v>15533267</v>
      </c>
      <c r="I47" s="20"/>
      <c r="J47" s="20">
        <v>620307690</v>
      </c>
      <c r="K47" s="20">
        <v>-169124911</v>
      </c>
      <c r="L47" s="20">
        <v>5961056</v>
      </c>
      <c r="M47" s="20">
        <v>-132537201</v>
      </c>
      <c r="N47" s="20">
        <v>-295701056</v>
      </c>
      <c r="O47" s="20"/>
      <c r="P47" s="20"/>
      <c r="Q47" s="20"/>
      <c r="R47" s="20"/>
      <c r="S47" s="20"/>
      <c r="T47" s="20"/>
      <c r="U47" s="20"/>
      <c r="V47" s="20"/>
      <c r="W47" s="20">
        <v>324606634</v>
      </c>
      <c r="X47" s="20">
        <v>-156320760</v>
      </c>
      <c r="Y47" s="20">
        <v>480927394</v>
      </c>
      <c r="Z47" s="47">
        <v>-307.65420664536174</v>
      </c>
      <c r="AA47" s="22">
        <v>-312641521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620307690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-312641521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-169124911</v>
      </c>
      <c r="L50" s="52">
        <f t="shared" si="7"/>
        <v>5961056</v>
      </c>
      <c r="M50" s="52">
        <f t="shared" si="7"/>
        <v>-132537201</v>
      </c>
      <c r="N50" s="52">
        <f t="shared" si="7"/>
        <v>-295701056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324606634</v>
      </c>
      <c r="X50" s="52">
        <f t="shared" si="7"/>
        <v>-156320760</v>
      </c>
      <c r="Y50" s="52">
        <f t="shared" si="7"/>
        <v>480927394</v>
      </c>
      <c r="Z50" s="53">
        <f>+IF(X50&lt;&gt;0,+(Y50/X50)*100,0)</f>
        <v>-307.65420664536174</v>
      </c>
      <c r="AA50" s="54">
        <f>SUM(AA47:AA49)</f>
        <v>-312641521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-140529819</v>
      </c>
      <c r="D6" s="18"/>
      <c r="E6" s="19">
        <v>-57778344</v>
      </c>
      <c r="F6" s="20">
        <v>-57778344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>
        <v>3516028</v>
      </c>
      <c r="M6" s="20"/>
      <c r="N6" s="20">
        <v>3516028</v>
      </c>
      <c r="O6" s="20"/>
      <c r="P6" s="20"/>
      <c r="Q6" s="20"/>
      <c r="R6" s="20"/>
      <c r="S6" s="20"/>
      <c r="T6" s="20"/>
      <c r="U6" s="20"/>
      <c r="V6" s="20"/>
      <c r="W6" s="20">
        <v>-130954243</v>
      </c>
      <c r="X6" s="20">
        <v>-28889172</v>
      </c>
      <c r="Y6" s="20">
        <v>-102065071</v>
      </c>
      <c r="Z6" s="21">
        <v>353.29870651882993</v>
      </c>
      <c r="AA6" s="22">
        <v>-57778344</v>
      </c>
    </row>
    <row r="7" spans="1:27" ht="13.5" x14ac:dyDescent="0.25">
      <c r="A7" s="23" t="s">
        <v>35</v>
      </c>
      <c r="B7" s="17" t="s">
        <v>32</v>
      </c>
      <c r="C7" s="18">
        <v>44055769</v>
      </c>
      <c r="D7" s="18"/>
      <c r="E7" s="19">
        <v>48534586</v>
      </c>
      <c r="F7" s="20">
        <v>48534586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>
        <v>3345810</v>
      </c>
      <c r="M7" s="20"/>
      <c r="N7" s="20">
        <v>3345810</v>
      </c>
      <c r="O7" s="20"/>
      <c r="P7" s="20"/>
      <c r="Q7" s="20"/>
      <c r="R7" s="20"/>
      <c r="S7" s="20"/>
      <c r="T7" s="20"/>
      <c r="U7" s="20"/>
      <c r="V7" s="20"/>
      <c r="W7" s="20">
        <v>52028232</v>
      </c>
      <c r="X7" s="20">
        <v>24267294</v>
      </c>
      <c r="Y7" s="20">
        <v>27760938</v>
      </c>
      <c r="Z7" s="21">
        <v>114.39651244180749</v>
      </c>
      <c r="AA7" s="22">
        <v>48534586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1391556</v>
      </c>
      <c r="Y10" s="20">
        <v>-1265874</v>
      </c>
      <c r="Z10" s="21">
        <v>-90.968239869613583</v>
      </c>
      <c r="AA10" s="22">
        <v>2783116</v>
      </c>
    </row>
    <row r="11" spans="1:27" ht="13.5" x14ac:dyDescent="0.25">
      <c r="A11" s="23" t="s">
        <v>39</v>
      </c>
      <c r="B11" s="17" t="s">
        <v>32</v>
      </c>
      <c r="C11" s="18">
        <v>101236128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>
        <v>1736773</v>
      </c>
      <c r="M11" s="20"/>
      <c r="N11" s="24">
        <v>1736773</v>
      </c>
      <c r="O11" s="24"/>
      <c r="P11" s="24"/>
      <c r="Q11" s="20"/>
      <c r="R11" s="24"/>
      <c r="S11" s="24"/>
      <c r="T11" s="20"/>
      <c r="U11" s="24"/>
      <c r="V11" s="24"/>
      <c r="W11" s="24">
        <v>107277167</v>
      </c>
      <c r="X11" s="20"/>
      <c r="Y11" s="24">
        <v>107277167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13272031</v>
      </c>
      <c r="D13" s="29">
        <f>SUM(D6:D12)</f>
        <v>0</v>
      </c>
      <c r="E13" s="30">
        <f t="shared" si="0"/>
        <v>-6460642</v>
      </c>
      <c r="F13" s="31">
        <f t="shared" si="0"/>
        <v>-6460642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8598611</v>
      </c>
      <c r="M13" s="31">
        <f t="shared" si="0"/>
        <v>0</v>
      </c>
      <c r="N13" s="31">
        <f t="shared" si="0"/>
        <v>8598611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36861109</v>
      </c>
      <c r="X13" s="31">
        <f t="shared" si="0"/>
        <v>-3230322</v>
      </c>
      <c r="Y13" s="31">
        <f t="shared" si="0"/>
        <v>40091431</v>
      </c>
      <c r="Z13" s="32">
        <f>+IF(X13&lt;&gt;0,+(Y13/X13)*100,0)</f>
        <v>-1241.0970485295272</v>
      </c>
      <c r="AA13" s="33">
        <f>SUM(AA6:AA12)</f>
        <v>-6460642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135455483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>
        <v>449647</v>
      </c>
      <c r="M17" s="20"/>
      <c r="N17" s="24">
        <v>449647</v>
      </c>
      <c r="O17" s="24"/>
      <c r="P17" s="24"/>
      <c r="Q17" s="20"/>
      <c r="R17" s="24"/>
      <c r="S17" s="24"/>
      <c r="T17" s="20"/>
      <c r="U17" s="24"/>
      <c r="V17" s="24"/>
      <c r="W17" s="24">
        <v>135645483</v>
      </c>
      <c r="X17" s="20">
        <v>4751502</v>
      </c>
      <c r="Y17" s="24">
        <v>130893981</v>
      </c>
      <c r="Z17" s="25">
        <v>2754.7916637728449</v>
      </c>
      <c r="AA17" s="26">
        <v>9503000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135455483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449647</v>
      </c>
      <c r="M25" s="36">
        <f t="shared" si="1"/>
        <v>0</v>
      </c>
      <c r="N25" s="36">
        <f t="shared" si="1"/>
        <v>449647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135645483</v>
      </c>
      <c r="X25" s="36">
        <f t="shared" si="1"/>
        <v>4751502</v>
      </c>
      <c r="Y25" s="36">
        <f t="shared" si="1"/>
        <v>130893981</v>
      </c>
      <c r="Z25" s="37">
        <f>+IF(X25&lt;&gt;0,+(Y25/X25)*100,0)</f>
        <v>2754.7916637728449</v>
      </c>
      <c r="AA25" s="38">
        <f>SUM(AA15:AA24)</f>
        <v>9503000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148727514</v>
      </c>
      <c r="D26" s="29">
        <f>+D13+D25</f>
        <v>0</v>
      </c>
      <c r="E26" s="30">
        <f t="shared" si="2"/>
        <v>3042358</v>
      </c>
      <c r="F26" s="31">
        <f t="shared" si="2"/>
        <v>3042358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9048258</v>
      </c>
      <c r="M26" s="31">
        <f t="shared" si="2"/>
        <v>0</v>
      </c>
      <c r="N26" s="31">
        <f t="shared" si="2"/>
        <v>9048258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172506592</v>
      </c>
      <c r="X26" s="31">
        <f t="shared" si="2"/>
        <v>1521180</v>
      </c>
      <c r="Y26" s="31">
        <f t="shared" si="2"/>
        <v>170985412</v>
      </c>
      <c r="Z26" s="32">
        <f>+IF(X26&lt;&gt;0,+(Y26/X26)*100,0)</f>
        <v>11240.3142297427</v>
      </c>
      <c r="AA26" s="33">
        <f>+AA13+AA25</f>
        <v>3042358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216113447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>
        <v>11153239</v>
      </c>
      <c r="M32" s="20"/>
      <c r="N32" s="20">
        <v>11153239</v>
      </c>
      <c r="O32" s="20"/>
      <c r="P32" s="20"/>
      <c r="Q32" s="20"/>
      <c r="R32" s="20"/>
      <c r="S32" s="20"/>
      <c r="T32" s="20"/>
      <c r="U32" s="20"/>
      <c r="V32" s="20"/>
      <c r="W32" s="20">
        <v>241546490</v>
      </c>
      <c r="X32" s="20">
        <v>7002612</v>
      </c>
      <c r="Y32" s="20">
        <v>234543878</v>
      </c>
      <c r="Z32" s="21">
        <v>3349.3770324558895</v>
      </c>
      <c r="AA32" s="22">
        <v>14005228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>
        <v>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>
        <v>1266743</v>
      </c>
      <c r="M35" s="20"/>
      <c r="N35" s="20">
        <v>1266743</v>
      </c>
      <c r="O35" s="20"/>
      <c r="P35" s="20"/>
      <c r="Q35" s="20"/>
      <c r="R35" s="20"/>
      <c r="S35" s="20"/>
      <c r="T35" s="20"/>
      <c r="U35" s="20"/>
      <c r="V35" s="20"/>
      <c r="W35" s="20">
        <v>63772663</v>
      </c>
      <c r="X35" s="20"/>
      <c r="Y35" s="20">
        <v>63772663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274884027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12419982</v>
      </c>
      <c r="M37" s="31">
        <f t="shared" si="3"/>
        <v>0</v>
      </c>
      <c r="N37" s="31">
        <f t="shared" si="3"/>
        <v>12419982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309311113</v>
      </c>
      <c r="X37" s="31">
        <f t="shared" si="3"/>
        <v>7002612</v>
      </c>
      <c r="Y37" s="31">
        <f t="shared" si="3"/>
        <v>302308501</v>
      </c>
      <c r="Z37" s="32">
        <f>+IF(X37&lt;&gt;0,+(Y37/X37)*100,0)</f>
        <v>4317.0819831228691</v>
      </c>
      <c r="AA37" s="33">
        <f>SUM(AA29:AA36)</f>
        <v>14005232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274884027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12419982</v>
      </c>
      <c r="M44" s="31">
        <f t="shared" si="5"/>
        <v>0</v>
      </c>
      <c r="N44" s="31">
        <f t="shared" si="5"/>
        <v>12419982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309311113</v>
      </c>
      <c r="X44" s="31">
        <f t="shared" si="5"/>
        <v>7002612</v>
      </c>
      <c r="Y44" s="31">
        <f t="shared" si="5"/>
        <v>302308501</v>
      </c>
      <c r="Z44" s="32">
        <f>+IF(X44&lt;&gt;0,+(Y44/X44)*100,0)</f>
        <v>4317.0819831228691</v>
      </c>
      <c r="AA44" s="33">
        <f>+AA37+AA43</f>
        <v>14005232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-126156513</v>
      </c>
      <c r="D45" s="42">
        <f t="shared" si="6"/>
        <v>0</v>
      </c>
      <c r="E45" s="43">
        <f t="shared" si="6"/>
        <v>-10962874</v>
      </c>
      <c r="F45" s="44">
        <f t="shared" si="6"/>
        <v>-10962874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-3371724</v>
      </c>
      <c r="M45" s="44">
        <f t="shared" si="6"/>
        <v>0</v>
      </c>
      <c r="N45" s="44">
        <f t="shared" si="6"/>
        <v>-3371724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-136804521</v>
      </c>
      <c r="X45" s="44">
        <f t="shared" si="6"/>
        <v>-5481432</v>
      </c>
      <c r="Y45" s="44">
        <f t="shared" si="6"/>
        <v>-131323089</v>
      </c>
      <c r="Z45" s="45">
        <f>+IF(X45&lt;&gt;0,+(Y45/X45)*100,0)</f>
        <v>2395.780682858056</v>
      </c>
      <c r="AA45" s="46">
        <f>+AA26-AA44</f>
        <v>-10962874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-10962874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-5481432</v>
      </c>
      <c r="Y47" s="20">
        <v>2928277</v>
      </c>
      <c r="Z47" s="47">
        <v>-53.421751834192236</v>
      </c>
      <c r="AA47" s="22">
        <v>-10962874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-10962874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-5481432</v>
      </c>
      <c r="Y50" s="52">
        <f t="shared" si="7"/>
        <v>2928277</v>
      </c>
      <c r="Z50" s="53">
        <f>+IF(X50&lt;&gt;0,+(Y50/X50)*100,0)</f>
        <v>-53.421751834192236</v>
      </c>
      <c r="AA50" s="54">
        <f>SUM(AA47:AA49)</f>
        <v>-10962874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/>
      <c r="P6" s="20"/>
      <c r="Q6" s="20"/>
      <c r="R6" s="20"/>
      <c r="S6" s="20"/>
      <c r="T6" s="20"/>
      <c r="U6" s="20"/>
      <c r="V6" s="20"/>
      <c r="W6" s="20">
        <v>957549395</v>
      </c>
      <c r="X6" s="20">
        <v>52332066</v>
      </c>
      <c r="Y6" s="20">
        <v>905217329</v>
      </c>
      <c r="Z6" s="21">
        <v>1729.7565301549532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/>
      <c r="P7" s="20"/>
      <c r="Q7" s="20"/>
      <c r="R7" s="20"/>
      <c r="S7" s="20"/>
      <c r="T7" s="20"/>
      <c r="U7" s="20"/>
      <c r="V7" s="20"/>
      <c r="W7" s="20">
        <v>1081882939</v>
      </c>
      <c r="X7" s="20">
        <v>-17570298</v>
      </c>
      <c r="Y7" s="20">
        <v>1099453237</v>
      </c>
      <c r="Z7" s="21">
        <v>-6257.4535559954647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/>
      <c r="R8" s="20"/>
      <c r="S8" s="20"/>
      <c r="T8" s="20"/>
      <c r="U8" s="20"/>
      <c r="V8" s="20"/>
      <c r="W8" s="20">
        <v>-666243</v>
      </c>
      <c r="X8" s="20"/>
      <c r="Y8" s="20">
        <v>-666243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/>
      <c r="P10" s="20"/>
      <c r="Q10" s="20"/>
      <c r="R10" s="20"/>
      <c r="S10" s="20"/>
      <c r="T10" s="20"/>
      <c r="U10" s="20"/>
      <c r="V10" s="20"/>
      <c r="W10" s="20">
        <v>-243836519</v>
      </c>
      <c r="X10" s="20">
        <v>-17531772</v>
      </c>
      <c r="Y10" s="20">
        <v>-226304747</v>
      </c>
      <c r="Z10" s="21">
        <v>1290.8264321484446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/>
      <c r="P11" s="24"/>
      <c r="Q11" s="20"/>
      <c r="R11" s="24"/>
      <c r="S11" s="24"/>
      <c r="T11" s="20"/>
      <c r="U11" s="24"/>
      <c r="V11" s="24"/>
      <c r="W11" s="24">
        <v>887271346</v>
      </c>
      <c r="X11" s="20"/>
      <c r="Y11" s="24">
        <v>887271346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2679319598</v>
      </c>
      <c r="X13" s="31">
        <f t="shared" si="0"/>
        <v>17229996</v>
      </c>
      <c r="Y13" s="31">
        <f t="shared" si="0"/>
        <v>2662089602</v>
      </c>
      <c r="Z13" s="32">
        <f>+IF(X13&lt;&gt;0,+(Y13/X13)*100,0)</f>
        <v>15450.320487596167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/>
      <c r="P17" s="24"/>
      <c r="Q17" s="20"/>
      <c r="R17" s="24"/>
      <c r="S17" s="24"/>
      <c r="T17" s="20"/>
      <c r="U17" s="24"/>
      <c r="V17" s="24"/>
      <c r="W17" s="24">
        <v>-431343628</v>
      </c>
      <c r="X17" s="20">
        <v>-12675420</v>
      </c>
      <c r="Y17" s="24">
        <v>-418668208</v>
      </c>
      <c r="Z17" s="25">
        <v>3302.9927844600024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-431343628</v>
      </c>
      <c r="X25" s="36">
        <f t="shared" si="1"/>
        <v>-12675420</v>
      </c>
      <c r="Y25" s="36">
        <f t="shared" si="1"/>
        <v>-418668208</v>
      </c>
      <c r="Z25" s="37">
        <f>+IF(X25&lt;&gt;0,+(Y25/X25)*100,0)</f>
        <v>3302.9927844600024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2247975970</v>
      </c>
      <c r="X26" s="31">
        <f t="shared" si="2"/>
        <v>4554576</v>
      </c>
      <c r="Y26" s="31">
        <f t="shared" si="2"/>
        <v>2243421394</v>
      </c>
      <c r="Z26" s="32">
        <f>+IF(X26&lt;&gt;0,+(Y26/X26)*100,0)</f>
        <v>49256.426811189449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/>
      <c r="P31" s="20"/>
      <c r="Q31" s="20"/>
      <c r="R31" s="20"/>
      <c r="S31" s="20"/>
      <c r="T31" s="20"/>
      <c r="U31" s="20"/>
      <c r="V31" s="20"/>
      <c r="W31" s="20">
        <v>10968323</v>
      </c>
      <c r="X31" s="20"/>
      <c r="Y31" s="20">
        <v>10968323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/>
      <c r="P32" s="20"/>
      <c r="Q32" s="20"/>
      <c r="R32" s="20"/>
      <c r="S32" s="20"/>
      <c r="T32" s="20"/>
      <c r="U32" s="20"/>
      <c r="V32" s="20"/>
      <c r="W32" s="20">
        <v>1639686435</v>
      </c>
      <c r="X32" s="20">
        <v>35918562</v>
      </c>
      <c r="Y32" s="20">
        <v>1603767873</v>
      </c>
      <c r="Z32" s="21">
        <v>4465.0113581941287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/>
      <c r="P33" s="20"/>
      <c r="Q33" s="20"/>
      <c r="R33" s="20"/>
      <c r="S33" s="20"/>
      <c r="T33" s="20"/>
      <c r="U33" s="20"/>
      <c r="V33" s="20"/>
      <c r="W33" s="20">
        <v>6797243</v>
      </c>
      <c r="X33" s="20"/>
      <c r="Y33" s="20">
        <v>6797243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/>
      <c r="P35" s="20"/>
      <c r="Q35" s="20"/>
      <c r="R35" s="20"/>
      <c r="S35" s="20"/>
      <c r="T35" s="20"/>
      <c r="U35" s="20"/>
      <c r="V35" s="20"/>
      <c r="W35" s="20">
        <v>482298391</v>
      </c>
      <c r="X35" s="20"/>
      <c r="Y35" s="20">
        <v>482298391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2139750392</v>
      </c>
      <c r="X37" s="31">
        <f t="shared" si="3"/>
        <v>35918562</v>
      </c>
      <c r="Y37" s="31">
        <f t="shared" si="3"/>
        <v>2103831830</v>
      </c>
      <c r="Z37" s="32">
        <f>+IF(X37&lt;&gt;0,+(Y37/X37)*100,0)</f>
        <v>5857.2273299805265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4293555896</v>
      </c>
      <c r="X44" s="31">
        <f t="shared" si="5"/>
        <v>35918562</v>
      </c>
      <c r="Y44" s="31">
        <f t="shared" si="5"/>
        <v>4257637334</v>
      </c>
      <c r="Z44" s="32">
        <f>+IF(X44&lt;&gt;0,+(Y44/X44)*100,0)</f>
        <v>11853.585157445892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-2045579926</v>
      </c>
      <c r="X45" s="44">
        <f t="shared" si="6"/>
        <v>-31363986</v>
      </c>
      <c r="Y45" s="44">
        <f t="shared" si="6"/>
        <v>-2014215940</v>
      </c>
      <c r="Z45" s="45">
        <f>+IF(X45&lt;&gt;0,+(Y45/X45)*100,0)</f>
        <v>6422.066187633166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/>
      <c r="P47" s="20"/>
      <c r="Q47" s="20"/>
      <c r="R47" s="20"/>
      <c r="S47" s="20"/>
      <c r="T47" s="20"/>
      <c r="U47" s="20"/>
      <c r="V47" s="20"/>
      <c r="W47" s="20">
        <v>-1413648491</v>
      </c>
      <c r="X47" s="20">
        <v>-31363986</v>
      </c>
      <c r="Y47" s="20">
        <v>-1382284505</v>
      </c>
      <c r="Z47" s="47">
        <v>4407.2347978984562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-1413648491</v>
      </c>
      <c r="X50" s="52">
        <f t="shared" si="7"/>
        <v>-31363986</v>
      </c>
      <c r="Y50" s="52">
        <f t="shared" si="7"/>
        <v>-1382284505</v>
      </c>
      <c r="Z50" s="53">
        <f>+IF(X50&lt;&gt;0,+(Y50/X50)*100,0)</f>
        <v>4407.2347978984562</v>
      </c>
      <c r="AA50" s="54">
        <f>SUM(AA47:AA49)</f>
        <v>-62727989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>
        <v>16530443</v>
      </c>
      <c r="L6" s="20">
        <v>5005049</v>
      </c>
      <c r="M6" s="20">
        <v>-12010378</v>
      </c>
      <c r="N6" s="20">
        <v>9525114</v>
      </c>
      <c r="O6" s="20"/>
      <c r="P6" s="20"/>
      <c r="Q6" s="20"/>
      <c r="R6" s="20"/>
      <c r="S6" s="20"/>
      <c r="T6" s="20"/>
      <c r="U6" s="20"/>
      <c r="V6" s="20"/>
      <c r="W6" s="20">
        <v>463559387</v>
      </c>
      <c r="X6" s="20">
        <v>-27403218</v>
      </c>
      <c r="Y6" s="20">
        <v>490962605</v>
      </c>
      <c r="Z6" s="21">
        <v>-1791.623907090036</v>
      </c>
      <c r="AA6" s="22">
        <v>-54806469</v>
      </c>
    </row>
    <row r="7" spans="1:27" ht="13.5" x14ac:dyDescent="0.25">
      <c r="A7" s="23" t="s">
        <v>35</v>
      </c>
      <c r="B7" s="17" t="s">
        <v>32</v>
      </c>
      <c r="C7" s="18">
        <v>38027417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>
        <v>-7759395</v>
      </c>
      <c r="L7" s="20">
        <v>10131683</v>
      </c>
      <c r="M7" s="20">
        <v>486886</v>
      </c>
      <c r="N7" s="20">
        <v>2859174</v>
      </c>
      <c r="O7" s="20"/>
      <c r="P7" s="20"/>
      <c r="Q7" s="20"/>
      <c r="R7" s="20"/>
      <c r="S7" s="20"/>
      <c r="T7" s="20"/>
      <c r="U7" s="20"/>
      <c r="V7" s="20"/>
      <c r="W7" s="20">
        <v>48308623</v>
      </c>
      <c r="X7" s="20">
        <v>11819208</v>
      </c>
      <c r="Y7" s="20">
        <v>36489415</v>
      </c>
      <c r="Z7" s="21">
        <v>308.7297812171509</v>
      </c>
      <c r="AA7" s="22">
        <v>23638425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>
        <v>-8481662</v>
      </c>
      <c r="L10" s="20">
        <v>-1304543</v>
      </c>
      <c r="M10" s="20">
        <v>-21691</v>
      </c>
      <c r="N10" s="20">
        <v>-9807896</v>
      </c>
      <c r="O10" s="20"/>
      <c r="P10" s="20"/>
      <c r="Q10" s="20"/>
      <c r="R10" s="20"/>
      <c r="S10" s="20"/>
      <c r="T10" s="20"/>
      <c r="U10" s="20"/>
      <c r="V10" s="20"/>
      <c r="W10" s="20">
        <v>-4273657</v>
      </c>
      <c r="X10" s="20"/>
      <c r="Y10" s="20">
        <v>-4273657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>
        <v>500906</v>
      </c>
      <c r="L11" s="24">
        <v>3252436</v>
      </c>
      <c r="M11" s="20">
        <v>6070216</v>
      </c>
      <c r="N11" s="24">
        <v>9823558</v>
      </c>
      <c r="O11" s="24"/>
      <c r="P11" s="24"/>
      <c r="Q11" s="20"/>
      <c r="R11" s="24"/>
      <c r="S11" s="24"/>
      <c r="T11" s="20"/>
      <c r="U11" s="24"/>
      <c r="V11" s="24"/>
      <c r="W11" s="24">
        <v>176977140</v>
      </c>
      <c r="X11" s="20"/>
      <c r="Y11" s="24">
        <v>176977140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660420236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790292</v>
      </c>
      <c r="L13" s="31">
        <f t="shared" si="0"/>
        <v>17084625</v>
      </c>
      <c r="M13" s="31">
        <f t="shared" si="0"/>
        <v>-5474967</v>
      </c>
      <c r="N13" s="31">
        <f t="shared" si="0"/>
        <v>12399950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679157539</v>
      </c>
      <c r="X13" s="31">
        <f t="shared" si="0"/>
        <v>-15584010</v>
      </c>
      <c r="Y13" s="31">
        <f t="shared" si="0"/>
        <v>694741549</v>
      </c>
      <c r="Z13" s="32">
        <f>+IF(X13&lt;&gt;0,+(Y13/X13)*100,0)</f>
        <v>-4458.0409599326485</v>
      </c>
      <c r="AA13" s="33">
        <f>SUM(AA6:AA12)</f>
        <v>-31168044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107433636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>
        <v>808069</v>
      </c>
      <c r="L17" s="24">
        <v>-8183660</v>
      </c>
      <c r="M17" s="20">
        <v>983397</v>
      </c>
      <c r="N17" s="24">
        <v>-6392194</v>
      </c>
      <c r="O17" s="24"/>
      <c r="P17" s="24"/>
      <c r="Q17" s="20"/>
      <c r="R17" s="24"/>
      <c r="S17" s="24"/>
      <c r="T17" s="20"/>
      <c r="U17" s="24"/>
      <c r="V17" s="24"/>
      <c r="W17" s="24">
        <v>119014585</v>
      </c>
      <c r="X17" s="20">
        <v>-233616</v>
      </c>
      <c r="Y17" s="24">
        <v>119248201</v>
      </c>
      <c r="Z17" s="25">
        <v>-51044.53504896925</v>
      </c>
      <c r="AA17" s="26">
        <v>-467225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106010499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808069</v>
      </c>
      <c r="L25" s="36">
        <f t="shared" si="1"/>
        <v>-8183660</v>
      </c>
      <c r="M25" s="36">
        <f t="shared" si="1"/>
        <v>983397</v>
      </c>
      <c r="N25" s="36">
        <f t="shared" si="1"/>
        <v>-6392194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117591448</v>
      </c>
      <c r="X25" s="36">
        <f t="shared" si="1"/>
        <v>-233616</v>
      </c>
      <c r="Y25" s="36">
        <f t="shared" si="1"/>
        <v>117825064</v>
      </c>
      <c r="Z25" s="37">
        <f>+IF(X25&lt;&gt;0,+(Y25/X25)*100,0)</f>
        <v>-50435.357167317306</v>
      </c>
      <c r="AA25" s="38">
        <f>SUM(AA15:AA24)</f>
        <v>-467225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766430735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1598361</v>
      </c>
      <c r="L26" s="31">
        <f t="shared" si="2"/>
        <v>8900965</v>
      </c>
      <c r="M26" s="31">
        <f t="shared" si="2"/>
        <v>-4491570</v>
      </c>
      <c r="N26" s="31">
        <f t="shared" si="2"/>
        <v>6007756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796748987</v>
      </c>
      <c r="X26" s="31">
        <f t="shared" si="2"/>
        <v>-15817626</v>
      </c>
      <c r="Y26" s="31">
        <f t="shared" si="2"/>
        <v>812566613</v>
      </c>
      <c r="Z26" s="32">
        <f>+IF(X26&lt;&gt;0,+(Y26/X26)*100,0)</f>
        <v>-5137.0958764608549</v>
      </c>
      <c r="AA26" s="33">
        <f>+AA13+AA25</f>
        <v>-31635269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>
        <v>-895</v>
      </c>
      <c r="N31" s="20">
        <v>-895</v>
      </c>
      <c r="O31" s="20"/>
      <c r="P31" s="20"/>
      <c r="Q31" s="20"/>
      <c r="R31" s="20"/>
      <c r="S31" s="20"/>
      <c r="T31" s="20"/>
      <c r="U31" s="20"/>
      <c r="V31" s="20"/>
      <c r="W31" s="20">
        <v>-910936</v>
      </c>
      <c r="X31" s="20"/>
      <c r="Y31" s="20">
        <v>-910936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791928506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>
        <v>-4117696</v>
      </c>
      <c r="L32" s="20">
        <v>16878943</v>
      </c>
      <c r="M32" s="20">
        <v>17677068</v>
      </c>
      <c r="N32" s="20">
        <v>30438315</v>
      </c>
      <c r="O32" s="20"/>
      <c r="P32" s="20"/>
      <c r="Q32" s="20"/>
      <c r="R32" s="20"/>
      <c r="S32" s="20"/>
      <c r="T32" s="20"/>
      <c r="U32" s="20"/>
      <c r="V32" s="20"/>
      <c r="W32" s="20">
        <v>850236692</v>
      </c>
      <c r="X32" s="20">
        <v>-6</v>
      </c>
      <c r="Y32" s="20">
        <v>850236698</v>
      </c>
      <c r="Z32" s="21">
        <v>-14170611633.333334</v>
      </c>
      <c r="AA32" s="22"/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>
        <v>2480383</v>
      </c>
      <c r="L35" s="20">
        <v>3135223</v>
      </c>
      <c r="M35" s="20">
        <v>2313218</v>
      </c>
      <c r="N35" s="20">
        <v>7928824</v>
      </c>
      <c r="O35" s="20"/>
      <c r="P35" s="20"/>
      <c r="Q35" s="20"/>
      <c r="R35" s="20"/>
      <c r="S35" s="20"/>
      <c r="T35" s="20"/>
      <c r="U35" s="20"/>
      <c r="V35" s="20"/>
      <c r="W35" s="20">
        <v>156553767</v>
      </c>
      <c r="X35" s="20"/>
      <c r="Y35" s="20">
        <v>156553767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923907203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-1637313</v>
      </c>
      <c r="L37" s="31">
        <f t="shared" si="3"/>
        <v>20014166</v>
      </c>
      <c r="M37" s="31">
        <f t="shared" si="3"/>
        <v>19989391</v>
      </c>
      <c r="N37" s="31">
        <f t="shared" si="3"/>
        <v>38366244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995937523</v>
      </c>
      <c r="X37" s="31">
        <f t="shared" si="3"/>
        <v>-6</v>
      </c>
      <c r="Y37" s="31">
        <f t="shared" si="3"/>
        <v>995937529</v>
      </c>
      <c r="Z37" s="32">
        <f>+IF(X37&lt;&gt;0,+(Y37/X37)*100,0)</f>
        <v>-16598958816.666666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923907203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-1637313</v>
      </c>
      <c r="L44" s="31">
        <f t="shared" si="5"/>
        <v>20014166</v>
      </c>
      <c r="M44" s="31">
        <f t="shared" si="5"/>
        <v>19989391</v>
      </c>
      <c r="N44" s="31">
        <f t="shared" si="5"/>
        <v>38366244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995937523</v>
      </c>
      <c r="X44" s="31">
        <f t="shared" si="5"/>
        <v>-6</v>
      </c>
      <c r="Y44" s="31">
        <f t="shared" si="5"/>
        <v>995937529</v>
      </c>
      <c r="Z44" s="32">
        <f>+IF(X44&lt;&gt;0,+(Y44/X44)*100,0)</f>
        <v>-16598958816.666666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-157476468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3235674</v>
      </c>
      <c r="L45" s="44">
        <f t="shared" si="6"/>
        <v>-11113201</v>
      </c>
      <c r="M45" s="44">
        <f t="shared" si="6"/>
        <v>-24480961</v>
      </c>
      <c r="N45" s="44">
        <f t="shared" si="6"/>
        <v>-32358488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-199188536</v>
      </c>
      <c r="X45" s="44">
        <f t="shared" si="6"/>
        <v>-15817620</v>
      </c>
      <c r="Y45" s="44">
        <f t="shared" si="6"/>
        <v>-183370916</v>
      </c>
      <c r="Z45" s="45">
        <f>+IF(X45&lt;&gt;0,+(Y45/X45)*100,0)</f>
        <v>1159.2825975083483</v>
      </c>
      <c r="AA45" s="46">
        <f>+AA26-AA44</f>
        <v>-31635269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>
        <v>2365035</v>
      </c>
      <c r="L47" s="20">
        <v>-2873375</v>
      </c>
      <c r="M47" s="20">
        <v>-25432753</v>
      </c>
      <c r="N47" s="20">
        <v>-25941093</v>
      </c>
      <c r="O47" s="20"/>
      <c r="P47" s="20"/>
      <c r="Q47" s="20"/>
      <c r="R47" s="20"/>
      <c r="S47" s="20"/>
      <c r="T47" s="20"/>
      <c r="U47" s="20"/>
      <c r="V47" s="20"/>
      <c r="W47" s="20">
        <v>-324925683</v>
      </c>
      <c r="X47" s="20">
        <v>-15817620</v>
      </c>
      <c r="Y47" s="20">
        <v>-309108063</v>
      </c>
      <c r="Z47" s="47">
        <v>1954.2008405815793</v>
      </c>
      <c r="AA47" s="22">
        <v>-31635269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2365035</v>
      </c>
      <c r="L50" s="52">
        <f t="shared" si="7"/>
        <v>-2873375</v>
      </c>
      <c r="M50" s="52">
        <f t="shared" si="7"/>
        <v>-25432753</v>
      </c>
      <c r="N50" s="52">
        <f t="shared" si="7"/>
        <v>-25941093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-324925683</v>
      </c>
      <c r="X50" s="52">
        <f t="shared" si="7"/>
        <v>-15817620</v>
      </c>
      <c r="Y50" s="52">
        <f t="shared" si="7"/>
        <v>-309108063</v>
      </c>
      <c r="Z50" s="53">
        <f>+IF(X50&lt;&gt;0,+(Y50/X50)*100,0)</f>
        <v>1954.2008405815793</v>
      </c>
      <c r="AA50" s="54">
        <f>SUM(AA47:AA49)</f>
        <v>-31635269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/>
      <c r="P6" s="20"/>
      <c r="Q6" s="20"/>
      <c r="R6" s="20"/>
      <c r="S6" s="20"/>
      <c r="T6" s="20"/>
      <c r="U6" s="20"/>
      <c r="V6" s="20"/>
      <c r="W6" s="20">
        <v>644612705</v>
      </c>
      <c r="X6" s="20">
        <v>-11002789</v>
      </c>
      <c r="Y6" s="20">
        <v>655615494</v>
      </c>
      <c r="Z6" s="21">
        <v>-5958.6300709756406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/>
      <c r="P7" s="20"/>
      <c r="Q7" s="20"/>
      <c r="R7" s="20"/>
      <c r="S7" s="20"/>
      <c r="T7" s="20"/>
      <c r="U7" s="20"/>
      <c r="V7" s="20"/>
      <c r="W7" s="20">
        <v>1514865646</v>
      </c>
      <c r="X7" s="20">
        <v>10623840</v>
      </c>
      <c r="Y7" s="20">
        <v>1504241806</v>
      </c>
      <c r="Z7" s="21">
        <v>14159.115781111161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/>
      <c r="P10" s="20"/>
      <c r="Q10" s="20"/>
      <c r="R10" s="20"/>
      <c r="S10" s="20"/>
      <c r="T10" s="20"/>
      <c r="U10" s="20"/>
      <c r="V10" s="20"/>
      <c r="W10" s="20">
        <v>-167779758</v>
      </c>
      <c r="X10" s="20"/>
      <c r="Y10" s="20">
        <v>-167779758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/>
      <c r="P11" s="24"/>
      <c r="Q11" s="20"/>
      <c r="R11" s="24"/>
      <c r="S11" s="24"/>
      <c r="T11" s="20"/>
      <c r="U11" s="24"/>
      <c r="V11" s="24"/>
      <c r="W11" s="24">
        <v>561013431</v>
      </c>
      <c r="X11" s="20"/>
      <c r="Y11" s="24">
        <v>561013431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2546763280</v>
      </c>
      <c r="X13" s="31">
        <f t="shared" si="0"/>
        <v>-378949</v>
      </c>
      <c r="Y13" s="31">
        <f t="shared" si="0"/>
        <v>2547142229</v>
      </c>
      <c r="Z13" s="32">
        <f>+IF(X13&lt;&gt;0,+(Y13/X13)*100,0)</f>
        <v>-672159.63863211148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/>
      <c r="Q17" s="20"/>
      <c r="R17" s="24"/>
      <c r="S17" s="24"/>
      <c r="T17" s="20"/>
      <c r="U17" s="24"/>
      <c r="V17" s="24"/>
      <c r="W17" s="24">
        <v>306856684</v>
      </c>
      <c r="X17" s="20">
        <v>-6804504</v>
      </c>
      <c r="Y17" s="24">
        <v>313661188</v>
      </c>
      <c r="Z17" s="25">
        <v>-4609.6113397831787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306856684</v>
      </c>
      <c r="X25" s="36">
        <f t="shared" si="1"/>
        <v>-6804504</v>
      </c>
      <c r="Y25" s="36">
        <f t="shared" si="1"/>
        <v>313661188</v>
      </c>
      <c r="Z25" s="37">
        <f>+IF(X25&lt;&gt;0,+(Y25/X25)*100,0)</f>
        <v>-4609.6113397831787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2853619964</v>
      </c>
      <c r="X26" s="31">
        <f t="shared" si="2"/>
        <v>-7183453</v>
      </c>
      <c r="Y26" s="31">
        <f t="shared" si="2"/>
        <v>2860803417</v>
      </c>
      <c r="Z26" s="32">
        <f>+IF(X26&lt;&gt;0,+(Y26/X26)*100,0)</f>
        <v>-39824.906169776572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/>
      <c r="P31" s="20"/>
      <c r="Q31" s="20"/>
      <c r="R31" s="20"/>
      <c r="S31" s="20"/>
      <c r="T31" s="20"/>
      <c r="U31" s="20"/>
      <c r="V31" s="20"/>
      <c r="W31" s="20">
        <v>-3556619</v>
      </c>
      <c r="X31" s="20">
        <v>138287821</v>
      </c>
      <c r="Y31" s="20">
        <v>-141844440</v>
      </c>
      <c r="Z31" s="21">
        <v>-102.5718960457118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/>
      <c r="P32" s="20"/>
      <c r="Q32" s="20"/>
      <c r="R32" s="20"/>
      <c r="S32" s="20"/>
      <c r="T32" s="20"/>
      <c r="U32" s="20"/>
      <c r="V32" s="20"/>
      <c r="W32" s="20">
        <v>4661304378</v>
      </c>
      <c r="X32" s="20">
        <v>-71878692</v>
      </c>
      <c r="Y32" s="20">
        <v>4733183070</v>
      </c>
      <c r="Z32" s="21">
        <v>-6584.9599349971468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/>
      <c r="Q33" s="20"/>
      <c r="R33" s="20"/>
      <c r="S33" s="20"/>
      <c r="T33" s="20"/>
      <c r="U33" s="20"/>
      <c r="V33" s="20"/>
      <c r="W33" s="20">
        <v>36264394</v>
      </c>
      <c r="X33" s="20"/>
      <c r="Y33" s="20">
        <v>36264394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/>
      <c r="P35" s="20"/>
      <c r="Q35" s="20"/>
      <c r="R35" s="20"/>
      <c r="S35" s="20"/>
      <c r="T35" s="20"/>
      <c r="U35" s="20"/>
      <c r="V35" s="20"/>
      <c r="W35" s="20">
        <v>164856468</v>
      </c>
      <c r="X35" s="20">
        <v>139341312</v>
      </c>
      <c r="Y35" s="20">
        <v>25515156</v>
      </c>
      <c r="Z35" s="21">
        <v>18.311264357838112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4858868621</v>
      </c>
      <c r="X37" s="31">
        <f t="shared" si="3"/>
        <v>205750441</v>
      </c>
      <c r="Y37" s="31">
        <f t="shared" si="3"/>
        <v>4653118180</v>
      </c>
      <c r="Z37" s="32">
        <f>+IF(X37&lt;&gt;0,+(Y37/X37)*100,0)</f>
        <v>2261.5349728460606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4858868621</v>
      </c>
      <c r="X44" s="31">
        <f t="shared" si="5"/>
        <v>205750441</v>
      </c>
      <c r="Y44" s="31">
        <f t="shared" si="5"/>
        <v>4653118180</v>
      </c>
      <c r="Z44" s="32">
        <f>+IF(X44&lt;&gt;0,+(Y44/X44)*100,0)</f>
        <v>2261.5349728460606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-2005248657</v>
      </c>
      <c r="X45" s="44">
        <f t="shared" si="6"/>
        <v>-212933894</v>
      </c>
      <c r="Y45" s="44">
        <f t="shared" si="6"/>
        <v>-1792314763</v>
      </c>
      <c r="Z45" s="45">
        <f>+IF(X45&lt;&gt;0,+(Y45/X45)*100,0)</f>
        <v>841.72356468529142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/>
      <c r="P47" s="20"/>
      <c r="Q47" s="20"/>
      <c r="R47" s="20"/>
      <c r="S47" s="20"/>
      <c r="T47" s="20"/>
      <c r="U47" s="20"/>
      <c r="V47" s="20"/>
      <c r="W47" s="20">
        <v>-4085815946</v>
      </c>
      <c r="X47" s="20">
        <v>-92200362</v>
      </c>
      <c r="Y47" s="20">
        <v>-3993615584</v>
      </c>
      <c r="Z47" s="47">
        <v>4331.4532582854717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-4085815946</v>
      </c>
      <c r="X50" s="52">
        <f t="shared" si="7"/>
        <v>-92200362</v>
      </c>
      <c r="Y50" s="52">
        <f t="shared" si="7"/>
        <v>-3993615584</v>
      </c>
      <c r="Z50" s="53">
        <f>+IF(X50&lt;&gt;0,+(Y50/X50)*100,0)</f>
        <v>4331.4532582854717</v>
      </c>
      <c r="AA50" s="54">
        <f>SUM(AA47:AA49)</f>
        <v>-184400744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/>
      <c r="P6" s="20"/>
      <c r="Q6" s="20"/>
      <c r="R6" s="20"/>
      <c r="S6" s="20"/>
      <c r="T6" s="20"/>
      <c r="U6" s="20"/>
      <c r="V6" s="20"/>
      <c r="W6" s="20">
        <v>-2317101705</v>
      </c>
      <c r="X6" s="20">
        <v>-101029856</v>
      </c>
      <c r="Y6" s="20">
        <v>-2216071849</v>
      </c>
      <c r="Z6" s="21">
        <v>2193.4821415562546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/>
      <c r="P7" s="20"/>
      <c r="Q7" s="20"/>
      <c r="R7" s="20"/>
      <c r="S7" s="20"/>
      <c r="T7" s="20"/>
      <c r="U7" s="20"/>
      <c r="V7" s="20"/>
      <c r="W7" s="20">
        <v>336975346</v>
      </c>
      <c r="X7" s="20">
        <v>630144379</v>
      </c>
      <c r="Y7" s="20">
        <v>-293169033</v>
      </c>
      <c r="Z7" s="21">
        <v>-46.524105073386679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142110</v>
      </c>
      <c r="Y8" s="20">
        <v>-142110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/>
      <c r="P10" s="20"/>
      <c r="Q10" s="20"/>
      <c r="R10" s="20"/>
      <c r="S10" s="20"/>
      <c r="T10" s="20"/>
      <c r="U10" s="20"/>
      <c r="V10" s="20"/>
      <c r="W10" s="20">
        <v>-111593391</v>
      </c>
      <c r="X10" s="20">
        <v>-17958282</v>
      </c>
      <c r="Y10" s="20">
        <v>-93635109</v>
      </c>
      <c r="Z10" s="21">
        <v>521.40348948746885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/>
      <c r="P11" s="24"/>
      <c r="Q11" s="20"/>
      <c r="R11" s="24"/>
      <c r="S11" s="24"/>
      <c r="T11" s="20"/>
      <c r="U11" s="24"/>
      <c r="V11" s="24"/>
      <c r="W11" s="24">
        <v>44824414</v>
      </c>
      <c r="X11" s="20">
        <v>252750</v>
      </c>
      <c r="Y11" s="24">
        <v>44571664</v>
      </c>
      <c r="Z11" s="25">
        <v>17634.684075173096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-2061638661</v>
      </c>
      <c r="X13" s="31">
        <f t="shared" si="0"/>
        <v>511551101</v>
      </c>
      <c r="Y13" s="31">
        <f t="shared" si="0"/>
        <v>-2573189762</v>
      </c>
      <c r="Z13" s="32">
        <f>+IF(X13&lt;&gt;0,+(Y13/X13)*100,0)</f>
        <v>-503.0171486230463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/>
      <c r="P17" s="24"/>
      <c r="Q17" s="20"/>
      <c r="R17" s="24"/>
      <c r="S17" s="24"/>
      <c r="T17" s="20"/>
      <c r="U17" s="24"/>
      <c r="V17" s="24"/>
      <c r="W17" s="24">
        <v>1048298493</v>
      </c>
      <c r="X17" s="20">
        <v>1069487186</v>
      </c>
      <c r="Y17" s="24">
        <v>-21188693</v>
      </c>
      <c r="Z17" s="25">
        <v>-1.9812012034709878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/>
      <c r="P21" s="20"/>
      <c r="Q21" s="20"/>
      <c r="R21" s="20"/>
      <c r="S21" s="20"/>
      <c r="T21" s="20"/>
      <c r="U21" s="20"/>
      <c r="V21" s="20"/>
      <c r="W21" s="20">
        <v>-5388</v>
      </c>
      <c r="X21" s="20">
        <v>-5388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1048293105</v>
      </c>
      <c r="X25" s="36">
        <f t="shared" si="1"/>
        <v>1069481798</v>
      </c>
      <c r="Y25" s="36">
        <f t="shared" si="1"/>
        <v>-21188693</v>
      </c>
      <c r="Z25" s="37">
        <f>+IF(X25&lt;&gt;0,+(Y25/X25)*100,0)</f>
        <v>-1.9812111846713263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-1013345556</v>
      </c>
      <c r="X26" s="31">
        <f t="shared" si="2"/>
        <v>1581032899</v>
      </c>
      <c r="Y26" s="31">
        <f t="shared" si="2"/>
        <v>-2594378455</v>
      </c>
      <c r="Z26" s="32">
        <f>+IF(X26&lt;&gt;0,+(Y26/X26)*100,0)</f>
        <v>-164.0938943548195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/>
      <c r="P31" s="20"/>
      <c r="Q31" s="20"/>
      <c r="R31" s="20"/>
      <c r="S31" s="20"/>
      <c r="T31" s="20"/>
      <c r="U31" s="20"/>
      <c r="V31" s="20"/>
      <c r="W31" s="20">
        <v>-13051899</v>
      </c>
      <c r="X31" s="20">
        <v>79890085</v>
      </c>
      <c r="Y31" s="20">
        <v>-92941984</v>
      </c>
      <c r="Z31" s="21">
        <v>-116.33732020688174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/>
      <c r="P32" s="20"/>
      <c r="Q32" s="20"/>
      <c r="R32" s="20"/>
      <c r="S32" s="20"/>
      <c r="T32" s="20"/>
      <c r="U32" s="20"/>
      <c r="V32" s="20"/>
      <c r="W32" s="20">
        <v>-2820012254</v>
      </c>
      <c r="X32" s="20">
        <v>1175868</v>
      </c>
      <c r="Y32" s="20">
        <v>-2821188122</v>
      </c>
      <c r="Z32" s="21">
        <v>-239923.87938101898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/>
      <c r="Q33" s="20"/>
      <c r="R33" s="20"/>
      <c r="S33" s="20"/>
      <c r="T33" s="20"/>
      <c r="U33" s="20"/>
      <c r="V33" s="20"/>
      <c r="W33" s="20">
        <v>2737960</v>
      </c>
      <c r="X33" s="20"/>
      <c r="Y33" s="20">
        <v>2737960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/>
      <c r="P35" s="20"/>
      <c r="Q35" s="20"/>
      <c r="R35" s="20"/>
      <c r="S35" s="20"/>
      <c r="T35" s="20"/>
      <c r="U35" s="20"/>
      <c r="V35" s="20"/>
      <c r="W35" s="20">
        <v>14374855</v>
      </c>
      <c r="X35" s="20">
        <v>1965342</v>
      </c>
      <c r="Y35" s="20">
        <v>12409513</v>
      </c>
      <c r="Z35" s="21">
        <v>631.4174835728337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-2816035480</v>
      </c>
      <c r="X37" s="31">
        <f t="shared" si="3"/>
        <v>83031295</v>
      </c>
      <c r="Y37" s="31">
        <f t="shared" si="3"/>
        <v>-2899066775</v>
      </c>
      <c r="Z37" s="32">
        <f>+IF(X37&lt;&gt;0,+(Y37/X37)*100,0)</f>
        <v>-3491.5350591605247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-2816035480</v>
      </c>
      <c r="X44" s="31">
        <f t="shared" si="5"/>
        <v>83031295</v>
      </c>
      <c r="Y44" s="31">
        <f t="shared" si="5"/>
        <v>-2899066775</v>
      </c>
      <c r="Z44" s="32">
        <f>+IF(X44&lt;&gt;0,+(Y44/X44)*100,0)</f>
        <v>-3491.5350591605247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1802689924</v>
      </c>
      <c r="X45" s="44">
        <f t="shared" si="6"/>
        <v>1498001604</v>
      </c>
      <c r="Y45" s="44">
        <f t="shared" si="6"/>
        <v>304688320</v>
      </c>
      <c r="Z45" s="45">
        <f>+IF(X45&lt;&gt;0,+(Y45/X45)*100,0)</f>
        <v>20.339652453402849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/>
      <c r="P47" s="20"/>
      <c r="Q47" s="20"/>
      <c r="R47" s="20"/>
      <c r="S47" s="20"/>
      <c r="T47" s="20"/>
      <c r="U47" s="20"/>
      <c r="V47" s="20"/>
      <c r="W47" s="20">
        <v>-27805566</v>
      </c>
      <c r="X47" s="20">
        <v>-105037736</v>
      </c>
      <c r="Y47" s="20">
        <v>77232170</v>
      </c>
      <c r="Z47" s="47">
        <v>-73.528022348082601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-27805566</v>
      </c>
      <c r="X50" s="52">
        <f t="shared" si="7"/>
        <v>-105037736</v>
      </c>
      <c r="Y50" s="52">
        <f t="shared" si="7"/>
        <v>77232170</v>
      </c>
      <c r="Z50" s="53">
        <f>+IF(X50&lt;&gt;0,+(Y50/X50)*100,0)</f>
        <v>-73.528022348082601</v>
      </c>
      <c r="AA50" s="54">
        <f>SUM(AA47:AA49)</f>
        <v>-139751575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-61658465</v>
      </c>
      <c r="G6" s="20">
        <v>181836819</v>
      </c>
      <c r="H6" s="20">
        <v>4384070</v>
      </c>
      <c r="I6" s="20">
        <v>4196825</v>
      </c>
      <c r="J6" s="20">
        <v>190417714</v>
      </c>
      <c r="K6" s="20">
        <v>4896086</v>
      </c>
      <c r="L6" s="20">
        <v>5697020</v>
      </c>
      <c r="M6" s="20">
        <v>-2128486</v>
      </c>
      <c r="N6" s="20">
        <v>8464620</v>
      </c>
      <c r="O6" s="20"/>
      <c r="P6" s="20"/>
      <c r="Q6" s="20"/>
      <c r="R6" s="20"/>
      <c r="S6" s="20"/>
      <c r="T6" s="20"/>
      <c r="U6" s="20"/>
      <c r="V6" s="20"/>
      <c r="W6" s="20">
        <v>198882334</v>
      </c>
      <c r="X6" s="20">
        <v>-30829230</v>
      </c>
      <c r="Y6" s="20">
        <v>229711564</v>
      </c>
      <c r="Z6" s="21">
        <v>-745.10963783396471</v>
      </c>
      <c r="AA6" s="22">
        <v>-61658465</v>
      </c>
    </row>
    <row r="7" spans="1:27" ht="13.5" x14ac:dyDescent="0.25">
      <c r="A7" s="23" t="s">
        <v>35</v>
      </c>
      <c r="B7" s="17" t="s">
        <v>32</v>
      </c>
      <c r="C7" s="18">
        <v>143807829</v>
      </c>
      <c r="D7" s="18"/>
      <c r="E7" s="19">
        <v>17638073</v>
      </c>
      <c r="F7" s="20">
        <v>17638073</v>
      </c>
      <c r="G7" s="20">
        <v>80220925</v>
      </c>
      <c r="H7" s="20">
        <v>66721299</v>
      </c>
      <c r="I7" s="20">
        <v>3891481</v>
      </c>
      <c r="J7" s="20">
        <v>150833705</v>
      </c>
      <c r="K7" s="20">
        <v>276569</v>
      </c>
      <c r="L7" s="20">
        <v>-138662</v>
      </c>
      <c r="M7" s="20">
        <v>12497864</v>
      </c>
      <c r="N7" s="20">
        <v>12635771</v>
      </c>
      <c r="O7" s="20"/>
      <c r="P7" s="20"/>
      <c r="Q7" s="20"/>
      <c r="R7" s="20"/>
      <c r="S7" s="20"/>
      <c r="T7" s="20"/>
      <c r="U7" s="20"/>
      <c r="V7" s="20"/>
      <c r="W7" s="20">
        <v>163469476</v>
      </c>
      <c r="X7" s="20">
        <v>8819034</v>
      </c>
      <c r="Y7" s="20">
        <v>154650442</v>
      </c>
      <c r="Z7" s="21">
        <v>1753.5984326628063</v>
      </c>
      <c r="AA7" s="22">
        <v>17638073</v>
      </c>
    </row>
    <row r="8" spans="1:27" ht="13.5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1004994</v>
      </c>
      <c r="Y10" s="20">
        <v>-1004994</v>
      </c>
      <c r="Z10" s="21">
        <v>-100</v>
      </c>
      <c r="AA10" s="22">
        <v>2009988</v>
      </c>
    </row>
    <row r="11" spans="1:27" ht="13.5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>
        <v>1045648</v>
      </c>
      <c r="L11" s="24">
        <v>1076894</v>
      </c>
      <c r="M11" s="20">
        <v>506829</v>
      </c>
      <c r="N11" s="24">
        <v>2629371</v>
      </c>
      <c r="O11" s="24"/>
      <c r="P11" s="24"/>
      <c r="Q11" s="20"/>
      <c r="R11" s="24"/>
      <c r="S11" s="24"/>
      <c r="T11" s="20"/>
      <c r="U11" s="24"/>
      <c r="V11" s="24"/>
      <c r="W11" s="24">
        <v>80654248</v>
      </c>
      <c r="X11" s="20"/>
      <c r="Y11" s="24">
        <v>80654248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11199993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>
        <v>20917466</v>
      </c>
      <c r="M12" s="20">
        <v>-10458733</v>
      </c>
      <c r="N12" s="20">
        <v>10458733</v>
      </c>
      <c r="O12" s="20"/>
      <c r="P12" s="20"/>
      <c r="Q12" s="20"/>
      <c r="R12" s="20"/>
      <c r="S12" s="20"/>
      <c r="T12" s="20"/>
      <c r="U12" s="20"/>
      <c r="V12" s="20"/>
      <c r="W12" s="20">
        <v>11199993</v>
      </c>
      <c r="X12" s="20"/>
      <c r="Y12" s="20">
        <v>11199993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409878239</v>
      </c>
      <c r="D13" s="29">
        <f>SUM(D6:D12)</f>
        <v>0</v>
      </c>
      <c r="E13" s="30">
        <f t="shared" si="0"/>
        <v>-42010404</v>
      </c>
      <c r="F13" s="31">
        <f t="shared" si="0"/>
        <v>-42010404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6218303</v>
      </c>
      <c r="L13" s="31">
        <f t="shared" si="0"/>
        <v>27552718</v>
      </c>
      <c r="M13" s="31">
        <f t="shared" si="0"/>
        <v>417474</v>
      </c>
      <c r="N13" s="31">
        <f t="shared" si="0"/>
        <v>34188495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439465931</v>
      </c>
      <c r="X13" s="31">
        <f t="shared" si="0"/>
        <v>-21005202</v>
      </c>
      <c r="Y13" s="31">
        <f t="shared" si="0"/>
        <v>460471133</v>
      </c>
      <c r="Z13" s="32">
        <f>+IF(X13&lt;&gt;0,+(Y13/X13)*100,0)</f>
        <v>-2192.1766474799911</v>
      </c>
      <c r="AA13" s="33">
        <f>SUM(AA6:AA12)</f>
        <v>-42010404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221507814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>
        <v>578</v>
      </c>
      <c r="M17" s="20">
        <v>-289</v>
      </c>
      <c r="N17" s="24">
        <v>289</v>
      </c>
      <c r="O17" s="24"/>
      <c r="P17" s="24"/>
      <c r="Q17" s="20"/>
      <c r="R17" s="24"/>
      <c r="S17" s="24"/>
      <c r="T17" s="20"/>
      <c r="U17" s="24"/>
      <c r="V17" s="24"/>
      <c r="W17" s="24">
        <v>228259349</v>
      </c>
      <c r="X17" s="20">
        <v>-15000000</v>
      </c>
      <c r="Y17" s="24">
        <v>243259349</v>
      </c>
      <c r="Z17" s="25">
        <v>-1621.7289933333334</v>
      </c>
      <c r="AA17" s="26">
        <v>-30000000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221507814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578</v>
      </c>
      <c r="M25" s="36">
        <f t="shared" si="1"/>
        <v>-289</v>
      </c>
      <c r="N25" s="36">
        <f t="shared" si="1"/>
        <v>289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228259349</v>
      </c>
      <c r="X25" s="36">
        <f t="shared" si="1"/>
        <v>-15000000</v>
      </c>
      <c r="Y25" s="36">
        <f t="shared" si="1"/>
        <v>243259349</v>
      </c>
      <c r="Z25" s="37">
        <f>+IF(X25&lt;&gt;0,+(Y25/X25)*100,0)</f>
        <v>-1621.7289933333334</v>
      </c>
      <c r="AA25" s="38">
        <f>SUM(AA15:AA24)</f>
        <v>-30000000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631386053</v>
      </c>
      <c r="D26" s="29">
        <f>+D13+D25</f>
        <v>0</v>
      </c>
      <c r="E26" s="30">
        <f t="shared" si="2"/>
        <v>-72010404</v>
      </c>
      <c r="F26" s="31">
        <f t="shared" si="2"/>
        <v>-72010404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6218303</v>
      </c>
      <c r="L26" s="31">
        <f t="shared" si="2"/>
        <v>27553296</v>
      </c>
      <c r="M26" s="31">
        <f t="shared" si="2"/>
        <v>417185</v>
      </c>
      <c r="N26" s="31">
        <f t="shared" si="2"/>
        <v>34188784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667725280</v>
      </c>
      <c r="X26" s="31">
        <f t="shared" si="2"/>
        <v>-36005202</v>
      </c>
      <c r="Y26" s="31">
        <f t="shared" si="2"/>
        <v>703730482</v>
      </c>
      <c r="Z26" s="32">
        <f>+IF(X26&lt;&gt;0,+(Y26/X26)*100,0)</f>
        <v>-1954.5244656591567</v>
      </c>
      <c r="AA26" s="33">
        <f>+AA13+AA25</f>
        <v>-72010404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>
        <v>-13707</v>
      </c>
      <c r="L31" s="20">
        <v>-1021</v>
      </c>
      <c r="M31" s="20"/>
      <c r="N31" s="20">
        <v>-14728</v>
      </c>
      <c r="O31" s="20"/>
      <c r="P31" s="20"/>
      <c r="Q31" s="20"/>
      <c r="R31" s="20"/>
      <c r="S31" s="20"/>
      <c r="T31" s="20"/>
      <c r="U31" s="20"/>
      <c r="V31" s="20"/>
      <c r="W31" s="20">
        <v>445831</v>
      </c>
      <c r="X31" s="20"/>
      <c r="Y31" s="20">
        <v>445831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168154788</v>
      </c>
      <c r="D32" s="18"/>
      <c r="E32" s="19">
        <v>-14394048</v>
      </c>
      <c r="F32" s="20">
        <v>-14394048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>
        <v>4238696</v>
      </c>
      <c r="L32" s="20">
        <v>7302157</v>
      </c>
      <c r="M32" s="20">
        <v>-4638783</v>
      </c>
      <c r="N32" s="20">
        <v>6902070</v>
      </c>
      <c r="O32" s="20"/>
      <c r="P32" s="20"/>
      <c r="Q32" s="20"/>
      <c r="R32" s="20"/>
      <c r="S32" s="20"/>
      <c r="T32" s="20"/>
      <c r="U32" s="20"/>
      <c r="V32" s="20"/>
      <c r="W32" s="20">
        <v>192312857</v>
      </c>
      <c r="X32" s="20">
        <v>-7197024</v>
      </c>
      <c r="Y32" s="20">
        <v>199509881</v>
      </c>
      <c r="Z32" s="21">
        <v>-2772.1163775471637</v>
      </c>
      <c r="AA32" s="22">
        <v>-14394048</v>
      </c>
    </row>
    <row r="33" spans="1:27" ht="13.5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>
        <v>314223</v>
      </c>
      <c r="N33" s="20">
        <v>314223</v>
      </c>
      <c r="O33" s="20"/>
      <c r="P33" s="20"/>
      <c r="Q33" s="20"/>
      <c r="R33" s="20"/>
      <c r="S33" s="20"/>
      <c r="T33" s="20"/>
      <c r="U33" s="20"/>
      <c r="V33" s="20"/>
      <c r="W33" s="20">
        <v>352854</v>
      </c>
      <c r="X33" s="20"/>
      <c r="Y33" s="20">
        <v>352854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>
        <v>1038161</v>
      </c>
      <c r="L35" s="20">
        <v>822844</v>
      </c>
      <c r="M35" s="20">
        <v>2563437</v>
      </c>
      <c r="N35" s="20">
        <v>4424442</v>
      </c>
      <c r="O35" s="20"/>
      <c r="P35" s="20"/>
      <c r="Q35" s="20"/>
      <c r="R35" s="20"/>
      <c r="S35" s="20"/>
      <c r="T35" s="20"/>
      <c r="U35" s="20"/>
      <c r="V35" s="20"/>
      <c r="W35" s="20">
        <v>76333656</v>
      </c>
      <c r="X35" s="20"/>
      <c r="Y35" s="20">
        <v>76333656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234355845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-14394048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5263150</v>
      </c>
      <c r="L37" s="31">
        <f t="shared" si="3"/>
        <v>8123980</v>
      </c>
      <c r="M37" s="31">
        <f t="shared" si="3"/>
        <v>-1761123</v>
      </c>
      <c r="N37" s="31">
        <f t="shared" si="3"/>
        <v>11626007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269445198</v>
      </c>
      <c r="X37" s="31">
        <f t="shared" si="3"/>
        <v>-7197024</v>
      </c>
      <c r="Y37" s="31">
        <f t="shared" si="3"/>
        <v>276642222</v>
      </c>
      <c r="Z37" s="32">
        <f>+IF(X37&lt;&gt;0,+(Y37/X37)*100,0)</f>
        <v>-3843.8418713068068</v>
      </c>
      <c r="AA37" s="33">
        <f>SUM(AA29:AA36)</f>
        <v>-14394048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234355845</v>
      </c>
      <c r="D44" s="29">
        <f>+D37+D43</f>
        <v>0</v>
      </c>
      <c r="E44" s="30">
        <f t="shared" si="5"/>
        <v>-14394048</v>
      </c>
      <c r="F44" s="31">
        <f t="shared" si="5"/>
        <v>-14394048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5263150</v>
      </c>
      <c r="L44" s="31">
        <f t="shared" si="5"/>
        <v>8123980</v>
      </c>
      <c r="M44" s="31">
        <f t="shared" si="5"/>
        <v>-1761123</v>
      </c>
      <c r="N44" s="31">
        <f t="shared" si="5"/>
        <v>11626007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269445198</v>
      </c>
      <c r="X44" s="31">
        <f t="shared" si="5"/>
        <v>-7197024</v>
      </c>
      <c r="Y44" s="31">
        <f t="shared" si="5"/>
        <v>276642222</v>
      </c>
      <c r="Z44" s="32">
        <f>+IF(X44&lt;&gt;0,+(Y44/X44)*100,0)</f>
        <v>-3843.8418713068068</v>
      </c>
      <c r="AA44" s="33">
        <f>+AA37+AA43</f>
        <v>-14394048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397030208</v>
      </c>
      <c r="D45" s="42">
        <f t="shared" si="6"/>
        <v>0</v>
      </c>
      <c r="E45" s="43">
        <f t="shared" si="6"/>
        <v>-57616356</v>
      </c>
      <c r="F45" s="44">
        <f t="shared" si="6"/>
        <v>-57616356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955153</v>
      </c>
      <c r="L45" s="44">
        <f t="shared" si="6"/>
        <v>19429316</v>
      </c>
      <c r="M45" s="44">
        <f t="shared" si="6"/>
        <v>2178308</v>
      </c>
      <c r="N45" s="44">
        <f t="shared" si="6"/>
        <v>22562777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398280082</v>
      </c>
      <c r="X45" s="44">
        <f t="shared" si="6"/>
        <v>-28808178</v>
      </c>
      <c r="Y45" s="44">
        <f t="shared" si="6"/>
        <v>427088260</v>
      </c>
      <c r="Z45" s="45">
        <f>+IF(X45&lt;&gt;0,+(Y45/X45)*100,0)</f>
        <v>-1482.5243720724025</v>
      </c>
      <c r="AA45" s="46">
        <f>+AA26-AA44</f>
        <v>-57616356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-57616356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>
        <v>940452</v>
      </c>
      <c r="L47" s="20">
        <v>8560766</v>
      </c>
      <c r="M47" s="20">
        <v>12637330</v>
      </c>
      <c r="N47" s="20">
        <v>22138548</v>
      </c>
      <c r="O47" s="20"/>
      <c r="P47" s="20"/>
      <c r="Q47" s="20"/>
      <c r="R47" s="20"/>
      <c r="S47" s="20"/>
      <c r="T47" s="20"/>
      <c r="U47" s="20"/>
      <c r="V47" s="20"/>
      <c r="W47" s="20">
        <v>19158875</v>
      </c>
      <c r="X47" s="20">
        <v>-28808178</v>
      </c>
      <c r="Y47" s="20">
        <v>47967053</v>
      </c>
      <c r="Z47" s="47">
        <v>-166.50498688254424</v>
      </c>
      <c r="AA47" s="22">
        <v>-57616356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-57616356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940452</v>
      </c>
      <c r="L50" s="52">
        <f t="shared" si="7"/>
        <v>8560766</v>
      </c>
      <c r="M50" s="52">
        <f t="shared" si="7"/>
        <v>12637330</v>
      </c>
      <c r="N50" s="52">
        <f t="shared" si="7"/>
        <v>22138548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19158875</v>
      </c>
      <c r="X50" s="52">
        <f t="shared" si="7"/>
        <v>-28808178</v>
      </c>
      <c r="Y50" s="52">
        <f t="shared" si="7"/>
        <v>47967053</v>
      </c>
      <c r="Z50" s="53">
        <f>+IF(X50&lt;&gt;0,+(Y50/X50)*100,0)</f>
        <v>-166.50498688254424</v>
      </c>
      <c r="AA50" s="54">
        <f>SUM(AA47:AA49)</f>
        <v>-57616356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-35229963</v>
      </c>
      <c r="G6" s="20">
        <v>-205482185</v>
      </c>
      <c r="H6" s="20">
        <v>-3365287</v>
      </c>
      <c r="I6" s="20">
        <v>-7722986</v>
      </c>
      <c r="J6" s="20">
        <v>-216570458</v>
      </c>
      <c r="K6" s="20">
        <v>-6429760</v>
      </c>
      <c r="L6" s="20">
        <v>-2183803</v>
      </c>
      <c r="M6" s="20">
        <v>-5037432</v>
      </c>
      <c r="N6" s="20">
        <v>-13650995</v>
      </c>
      <c r="O6" s="20"/>
      <c r="P6" s="20"/>
      <c r="Q6" s="20"/>
      <c r="R6" s="20"/>
      <c r="S6" s="20"/>
      <c r="T6" s="20"/>
      <c r="U6" s="20"/>
      <c r="V6" s="20"/>
      <c r="W6" s="20">
        <v>-230221453</v>
      </c>
      <c r="X6" s="20">
        <v>-17614980</v>
      </c>
      <c r="Y6" s="20">
        <v>-212606473</v>
      </c>
      <c r="Z6" s="21">
        <v>1206.9640328856462</v>
      </c>
      <c r="AA6" s="22">
        <v>-35229963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>
        <v>-835</v>
      </c>
      <c r="L7" s="20"/>
      <c r="M7" s="20">
        <v>-180</v>
      </c>
      <c r="N7" s="20">
        <v>-1015</v>
      </c>
      <c r="O7" s="20"/>
      <c r="P7" s="20"/>
      <c r="Q7" s="20"/>
      <c r="R7" s="20"/>
      <c r="S7" s="20"/>
      <c r="T7" s="20"/>
      <c r="U7" s="20"/>
      <c r="V7" s="20"/>
      <c r="W7" s="20">
        <v>-1602</v>
      </c>
      <c r="X7" s="20"/>
      <c r="Y7" s="20">
        <v>-1602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>
        <v>616566</v>
      </c>
      <c r="L10" s="20">
        <v>310005</v>
      </c>
      <c r="M10" s="20">
        <v>132731</v>
      </c>
      <c r="N10" s="20">
        <v>1059302</v>
      </c>
      <c r="O10" s="20"/>
      <c r="P10" s="20"/>
      <c r="Q10" s="20"/>
      <c r="R10" s="20"/>
      <c r="S10" s="20"/>
      <c r="T10" s="20"/>
      <c r="U10" s="20"/>
      <c r="V10" s="20"/>
      <c r="W10" s="20">
        <v>2013113</v>
      </c>
      <c r="X10" s="20"/>
      <c r="Y10" s="20">
        <v>2013113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>
        <v>758242</v>
      </c>
      <c r="L11" s="24">
        <v>783102</v>
      </c>
      <c r="M11" s="20">
        <v>325362</v>
      </c>
      <c r="N11" s="24">
        <v>1866706</v>
      </c>
      <c r="O11" s="24"/>
      <c r="P11" s="24"/>
      <c r="Q11" s="20"/>
      <c r="R11" s="24"/>
      <c r="S11" s="24"/>
      <c r="T11" s="20"/>
      <c r="U11" s="24"/>
      <c r="V11" s="24"/>
      <c r="W11" s="24">
        <v>30536428</v>
      </c>
      <c r="X11" s="20"/>
      <c r="Y11" s="24">
        <v>30536428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-35229963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-5055787</v>
      </c>
      <c r="L13" s="31">
        <f t="shared" si="0"/>
        <v>-1090696</v>
      </c>
      <c r="M13" s="31">
        <f t="shared" si="0"/>
        <v>-4579519</v>
      </c>
      <c r="N13" s="31">
        <f t="shared" si="0"/>
        <v>-10726002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-197673514</v>
      </c>
      <c r="X13" s="31">
        <f t="shared" si="0"/>
        <v>-17614980</v>
      </c>
      <c r="Y13" s="31">
        <f t="shared" si="0"/>
        <v>-180058534</v>
      </c>
      <c r="Z13" s="32">
        <f>+IF(X13&lt;&gt;0,+(Y13/X13)*100,0)</f>
        <v>1022.1898293384381</v>
      </c>
      <c r="AA13" s="33">
        <f>SUM(AA6:AA12)</f>
        <v>-35229963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>
        <v>2607910</v>
      </c>
      <c r="L17" s="24">
        <v>1134742</v>
      </c>
      <c r="M17" s="20"/>
      <c r="N17" s="24">
        <v>3742652</v>
      </c>
      <c r="O17" s="24"/>
      <c r="P17" s="24"/>
      <c r="Q17" s="20"/>
      <c r="R17" s="24"/>
      <c r="S17" s="24"/>
      <c r="T17" s="20"/>
      <c r="U17" s="24"/>
      <c r="V17" s="24"/>
      <c r="W17" s="24">
        <v>8469175</v>
      </c>
      <c r="X17" s="20">
        <v>4000002</v>
      </c>
      <c r="Y17" s="24">
        <v>4469173</v>
      </c>
      <c r="Z17" s="25">
        <v>111.72926913536543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2607910</v>
      </c>
      <c r="L25" s="36">
        <f t="shared" si="1"/>
        <v>1134742</v>
      </c>
      <c r="M25" s="36">
        <f t="shared" si="1"/>
        <v>0</v>
      </c>
      <c r="N25" s="36">
        <f t="shared" si="1"/>
        <v>3742652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8469175</v>
      </c>
      <c r="X25" s="36">
        <f t="shared" si="1"/>
        <v>4000002</v>
      </c>
      <c r="Y25" s="36">
        <f t="shared" si="1"/>
        <v>4469173</v>
      </c>
      <c r="Z25" s="37">
        <f>+IF(X25&lt;&gt;0,+(Y25/X25)*100,0)</f>
        <v>111.72926913536543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-27229963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-2447877</v>
      </c>
      <c r="L26" s="31">
        <f t="shared" si="2"/>
        <v>44046</v>
      </c>
      <c r="M26" s="31">
        <f t="shared" si="2"/>
        <v>-4579519</v>
      </c>
      <c r="N26" s="31">
        <f t="shared" si="2"/>
        <v>-6983350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-189204339</v>
      </c>
      <c r="X26" s="31">
        <f t="shared" si="2"/>
        <v>-13614978</v>
      </c>
      <c r="Y26" s="31">
        <f t="shared" si="2"/>
        <v>-175589361</v>
      </c>
      <c r="Z26" s="32">
        <f>+IF(X26&lt;&gt;0,+(Y26/X26)*100,0)</f>
        <v>1289.6778900413942</v>
      </c>
      <c r="AA26" s="33">
        <f>+AA13+AA25</f>
        <v>-27229963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>
        <v>251859</v>
      </c>
      <c r="L32" s="20">
        <v>2656458</v>
      </c>
      <c r="M32" s="20">
        <v>-2543163</v>
      </c>
      <c r="N32" s="20">
        <v>365154</v>
      </c>
      <c r="O32" s="20"/>
      <c r="P32" s="20"/>
      <c r="Q32" s="20"/>
      <c r="R32" s="20"/>
      <c r="S32" s="20"/>
      <c r="T32" s="20"/>
      <c r="U32" s="20"/>
      <c r="V32" s="20"/>
      <c r="W32" s="20">
        <v>5351888</v>
      </c>
      <c r="X32" s="20"/>
      <c r="Y32" s="20">
        <v>5351888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>
        <v>1587000</v>
      </c>
      <c r="M33" s="20"/>
      <c r="N33" s="20">
        <v>1587000</v>
      </c>
      <c r="O33" s="20"/>
      <c r="P33" s="20"/>
      <c r="Q33" s="20"/>
      <c r="R33" s="20"/>
      <c r="S33" s="20"/>
      <c r="T33" s="20"/>
      <c r="U33" s="20"/>
      <c r="V33" s="20"/>
      <c r="W33" s="20">
        <v>2577083</v>
      </c>
      <c r="X33" s="20"/>
      <c r="Y33" s="20">
        <v>2577083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251859</v>
      </c>
      <c r="L37" s="31">
        <f t="shared" si="3"/>
        <v>4243458</v>
      </c>
      <c r="M37" s="31">
        <f t="shared" si="3"/>
        <v>-2543163</v>
      </c>
      <c r="N37" s="31">
        <f t="shared" si="3"/>
        <v>1952154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7928971</v>
      </c>
      <c r="X37" s="31">
        <f t="shared" si="3"/>
        <v>0</v>
      </c>
      <c r="Y37" s="31">
        <f t="shared" si="3"/>
        <v>7928971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251859</v>
      </c>
      <c r="L44" s="31">
        <f t="shared" si="5"/>
        <v>4243458</v>
      </c>
      <c r="M44" s="31">
        <f t="shared" si="5"/>
        <v>-2543163</v>
      </c>
      <c r="N44" s="31">
        <f t="shared" si="5"/>
        <v>1952154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7928971</v>
      </c>
      <c r="X44" s="31">
        <f t="shared" si="5"/>
        <v>0</v>
      </c>
      <c r="Y44" s="31">
        <f t="shared" si="5"/>
        <v>7928971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-27229963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-2699736</v>
      </c>
      <c r="L45" s="44">
        <f t="shared" si="6"/>
        <v>-4199412</v>
      </c>
      <c r="M45" s="44">
        <f t="shared" si="6"/>
        <v>-2036356</v>
      </c>
      <c r="N45" s="44">
        <f t="shared" si="6"/>
        <v>-8935504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-197133310</v>
      </c>
      <c r="X45" s="44">
        <f t="shared" si="6"/>
        <v>-13614978</v>
      </c>
      <c r="Y45" s="44">
        <f t="shared" si="6"/>
        <v>-183518332</v>
      </c>
      <c r="Z45" s="45">
        <f>+IF(X45&lt;&gt;0,+(Y45/X45)*100,0)</f>
        <v>1347.9150094844074</v>
      </c>
      <c r="AA45" s="46">
        <f>+AA26-AA44</f>
        <v>-27229963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-71580957</v>
      </c>
      <c r="D47" s="18"/>
      <c r="E47" s="19">
        <v>-27229963</v>
      </c>
      <c r="F47" s="20">
        <v>-27229963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>
        <v>-2955894</v>
      </c>
      <c r="L47" s="20">
        <v>-4504770</v>
      </c>
      <c r="M47" s="20">
        <v>-2403921</v>
      </c>
      <c r="N47" s="20">
        <v>-9864585</v>
      </c>
      <c r="O47" s="20"/>
      <c r="P47" s="20"/>
      <c r="Q47" s="20"/>
      <c r="R47" s="20"/>
      <c r="S47" s="20"/>
      <c r="T47" s="20"/>
      <c r="U47" s="20"/>
      <c r="V47" s="20"/>
      <c r="W47" s="20">
        <v>-88112303</v>
      </c>
      <c r="X47" s="20">
        <v>-13614978</v>
      </c>
      <c r="Y47" s="20">
        <v>-74497325</v>
      </c>
      <c r="Z47" s="47">
        <v>547.17183531255068</v>
      </c>
      <c r="AA47" s="22">
        <v>-27229963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-71580957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-27229963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-2955894</v>
      </c>
      <c r="L50" s="52">
        <f t="shared" si="7"/>
        <v>-4504770</v>
      </c>
      <c r="M50" s="52">
        <f t="shared" si="7"/>
        <v>-2403921</v>
      </c>
      <c r="N50" s="52">
        <f t="shared" si="7"/>
        <v>-9864585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-88112303</v>
      </c>
      <c r="X50" s="52">
        <f t="shared" si="7"/>
        <v>-13614978</v>
      </c>
      <c r="Y50" s="52">
        <f t="shared" si="7"/>
        <v>-74497325</v>
      </c>
      <c r="Z50" s="53">
        <f>+IF(X50&lt;&gt;0,+(Y50/X50)*100,0)</f>
        <v>547.17183531255068</v>
      </c>
      <c r="AA50" s="54">
        <f>SUM(AA47:AA49)</f>
        <v>-27229963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>
        <v>-2448503</v>
      </c>
      <c r="L6" s="20">
        <v>-3563739</v>
      </c>
      <c r="M6" s="20">
        <v>-5283119</v>
      </c>
      <c r="N6" s="20">
        <v>-11295361</v>
      </c>
      <c r="O6" s="20"/>
      <c r="P6" s="20"/>
      <c r="Q6" s="20"/>
      <c r="R6" s="20"/>
      <c r="S6" s="20"/>
      <c r="T6" s="20"/>
      <c r="U6" s="20"/>
      <c r="V6" s="20"/>
      <c r="W6" s="20">
        <v>-137715836</v>
      </c>
      <c r="X6" s="20">
        <v>-692022</v>
      </c>
      <c r="Y6" s="20">
        <v>-137023814</v>
      </c>
      <c r="Z6" s="21">
        <v>19800.499695096401</v>
      </c>
      <c r="AA6" s="22">
        <v>-1391000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>
        <v>-26396</v>
      </c>
      <c r="L10" s="20">
        <v>-85270</v>
      </c>
      <c r="M10" s="20"/>
      <c r="N10" s="20">
        <v>-111666</v>
      </c>
      <c r="O10" s="20"/>
      <c r="P10" s="20"/>
      <c r="Q10" s="20"/>
      <c r="R10" s="20"/>
      <c r="S10" s="20"/>
      <c r="T10" s="20"/>
      <c r="U10" s="20"/>
      <c r="V10" s="20"/>
      <c r="W10" s="20">
        <v>-4685989</v>
      </c>
      <c r="X10" s="20">
        <v>-196000</v>
      </c>
      <c r="Y10" s="20">
        <v>-4489989</v>
      </c>
      <c r="Z10" s="21">
        <v>2290.8107142857143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>
        <v>-2141</v>
      </c>
      <c r="L11" s="24">
        <v>10669</v>
      </c>
      <c r="M11" s="20">
        <v>131388</v>
      </c>
      <c r="N11" s="24">
        <v>139916</v>
      </c>
      <c r="O11" s="24"/>
      <c r="P11" s="24"/>
      <c r="Q11" s="20"/>
      <c r="R11" s="24"/>
      <c r="S11" s="24"/>
      <c r="T11" s="20"/>
      <c r="U11" s="24"/>
      <c r="V11" s="24"/>
      <c r="W11" s="24">
        <v>10628003</v>
      </c>
      <c r="X11" s="20"/>
      <c r="Y11" s="24">
        <v>10628003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-2477040</v>
      </c>
      <c r="L13" s="31">
        <f t="shared" si="0"/>
        <v>-3638340</v>
      </c>
      <c r="M13" s="31">
        <f t="shared" si="0"/>
        <v>-5151731</v>
      </c>
      <c r="N13" s="31">
        <f t="shared" si="0"/>
        <v>-11267111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-131773822</v>
      </c>
      <c r="X13" s="31">
        <f t="shared" si="0"/>
        <v>-888022</v>
      </c>
      <c r="Y13" s="31">
        <f t="shared" si="0"/>
        <v>-130885800</v>
      </c>
      <c r="Z13" s="32">
        <f>+IF(X13&lt;&gt;0,+(Y13/X13)*100,0)</f>
        <v>14739.026735824113</v>
      </c>
      <c r="AA13" s="33">
        <f>SUM(AA6:AA12)</f>
        <v>-1791000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>
        <v>328214</v>
      </c>
      <c r="L17" s="24"/>
      <c r="M17" s="20">
        <v>390627</v>
      </c>
      <c r="N17" s="24">
        <v>718841</v>
      </c>
      <c r="O17" s="24"/>
      <c r="P17" s="24"/>
      <c r="Q17" s="20"/>
      <c r="R17" s="24"/>
      <c r="S17" s="24"/>
      <c r="T17" s="20"/>
      <c r="U17" s="24"/>
      <c r="V17" s="24"/>
      <c r="W17" s="24">
        <v>-6218613</v>
      </c>
      <c r="X17" s="20">
        <v>692022</v>
      </c>
      <c r="Y17" s="24">
        <v>-6910635</v>
      </c>
      <c r="Z17" s="25">
        <v>-998.61492842713096</v>
      </c>
      <c r="AA17" s="26">
        <v>1391000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328214</v>
      </c>
      <c r="L25" s="36">
        <f t="shared" si="1"/>
        <v>0</v>
      </c>
      <c r="M25" s="36">
        <f t="shared" si="1"/>
        <v>390627</v>
      </c>
      <c r="N25" s="36">
        <f t="shared" si="1"/>
        <v>718841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-6218613</v>
      </c>
      <c r="X25" s="36">
        <f t="shared" si="1"/>
        <v>692022</v>
      </c>
      <c r="Y25" s="36">
        <f t="shared" si="1"/>
        <v>-6910635</v>
      </c>
      <c r="Z25" s="37">
        <f>+IF(X25&lt;&gt;0,+(Y25/X25)*100,0)</f>
        <v>-998.61492842713096</v>
      </c>
      <c r="AA25" s="38">
        <f>SUM(AA15:AA24)</f>
        <v>1391000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-2148826</v>
      </c>
      <c r="L26" s="31">
        <f t="shared" si="2"/>
        <v>-3638340</v>
      </c>
      <c r="M26" s="31">
        <f t="shared" si="2"/>
        <v>-4761104</v>
      </c>
      <c r="N26" s="31">
        <f t="shared" si="2"/>
        <v>-10548270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-137992435</v>
      </c>
      <c r="X26" s="31">
        <f t="shared" si="2"/>
        <v>-196000</v>
      </c>
      <c r="Y26" s="31">
        <f t="shared" si="2"/>
        <v>-137796435</v>
      </c>
      <c r="Z26" s="32">
        <f>+IF(X26&lt;&gt;0,+(Y26/X26)*100,0)</f>
        <v>70304.303571428565</v>
      </c>
      <c r="AA26" s="33">
        <f>+AA13+AA25</f>
        <v>-400000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49224634</v>
      </c>
      <c r="G32" s="20">
        <v>381228</v>
      </c>
      <c r="H32" s="20">
        <v>1824848</v>
      </c>
      <c r="I32" s="20">
        <v>-1824848</v>
      </c>
      <c r="J32" s="20">
        <v>381228</v>
      </c>
      <c r="K32" s="20">
        <v>14270</v>
      </c>
      <c r="L32" s="20"/>
      <c r="M32" s="20">
        <v>124350</v>
      </c>
      <c r="N32" s="20">
        <v>138620</v>
      </c>
      <c r="O32" s="20"/>
      <c r="P32" s="20"/>
      <c r="Q32" s="20"/>
      <c r="R32" s="20"/>
      <c r="S32" s="20"/>
      <c r="T32" s="20"/>
      <c r="U32" s="20"/>
      <c r="V32" s="20"/>
      <c r="W32" s="20">
        <v>519848</v>
      </c>
      <c r="X32" s="20">
        <v>24492256</v>
      </c>
      <c r="Y32" s="20">
        <v>-23972408</v>
      </c>
      <c r="Z32" s="21">
        <v>-97.87750054547854</v>
      </c>
      <c r="AA32" s="22">
        <v>49224634</v>
      </c>
    </row>
    <row r="33" spans="1:27" ht="13.5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>
        <v>591000</v>
      </c>
      <c r="M33" s="20"/>
      <c r="N33" s="20">
        <v>591000</v>
      </c>
      <c r="O33" s="20"/>
      <c r="P33" s="20"/>
      <c r="Q33" s="20"/>
      <c r="R33" s="20"/>
      <c r="S33" s="20"/>
      <c r="T33" s="20"/>
      <c r="U33" s="20"/>
      <c r="V33" s="20"/>
      <c r="W33" s="20">
        <v>2496434</v>
      </c>
      <c r="X33" s="20">
        <v>-692023</v>
      </c>
      <c r="Y33" s="20">
        <v>3188457</v>
      </c>
      <c r="Z33" s="21">
        <v>-460.74436832301819</v>
      </c>
      <c r="AA33" s="22">
        <v>-1391000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47833634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14270</v>
      </c>
      <c r="L37" s="31">
        <f t="shared" si="3"/>
        <v>591000</v>
      </c>
      <c r="M37" s="31">
        <f t="shared" si="3"/>
        <v>124350</v>
      </c>
      <c r="N37" s="31">
        <f t="shared" si="3"/>
        <v>729620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3016282</v>
      </c>
      <c r="X37" s="31">
        <f t="shared" si="3"/>
        <v>23800233</v>
      </c>
      <c r="Y37" s="31">
        <f t="shared" si="3"/>
        <v>-20783951</v>
      </c>
      <c r="Z37" s="32">
        <f>+IF(X37&lt;&gt;0,+(Y37/X37)*100,0)</f>
        <v>-87.326670289320276</v>
      </c>
      <c r="AA37" s="33">
        <f>SUM(AA29:AA36)</f>
        <v>47833634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47833634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14270</v>
      </c>
      <c r="L44" s="31">
        <f t="shared" si="5"/>
        <v>591000</v>
      </c>
      <c r="M44" s="31">
        <f t="shared" si="5"/>
        <v>124350</v>
      </c>
      <c r="N44" s="31">
        <f t="shared" si="5"/>
        <v>729620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3016282</v>
      </c>
      <c r="X44" s="31">
        <f t="shared" si="5"/>
        <v>23800233</v>
      </c>
      <c r="Y44" s="31">
        <f t="shared" si="5"/>
        <v>-20783951</v>
      </c>
      <c r="Z44" s="32">
        <f>+IF(X44&lt;&gt;0,+(Y44/X44)*100,0)</f>
        <v>-87.326670289320276</v>
      </c>
      <c r="AA44" s="33">
        <f>+AA37+AA43</f>
        <v>47833634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-48233634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-2163096</v>
      </c>
      <c r="L45" s="44">
        <f t="shared" si="6"/>
        <v>-4229340</v>
      </c>
      <c r="M45" s="44">
        <f t="shared" si="6"/>
        <v>-4885454</v>
      </c>
      <c r="N45" s="44">
        <f t="shared" si="6"/>
        <v>-11277890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-141008717</v>
      </c>
      <c r="X45" s="44">
        <f t="shared" si="6"/>
        <v>-23996233</v>
      </c>
      <c r="Y45" s="44">
        <f t="shared" si="6"/>
        <v>-117012484</v>
      </c>
      <c r="Z45" s="45">
        <f>+IF(X45&lt;&gt;0,+(Y45/X45)*100,0)</f>
        <v>487.62855403179327</v>
      </c>
      <c r="AA45" s="46">
        <f>+AA26-AA44</f>
        <v>-48233634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-48233634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>
        <v>-2430145</v>
      </c>
      <c r="L47" s="20">
        <v>-4505907</v>
      </c>
      <c r="M47" s="20">
        <v>-5158545</v>
      </c>
      <c r="N47" s="20">
        <v>-12094597</v>
      </c>
      <c r="O47" s="20"/>
      <c r="P47" s="20"/>
      <c r="Q47" s="20"/>
      <c r="R47" s="20"/>
      <c r="S47" s="20"/>
      <c r="T47" s="20"/>
      <c r="U47" s="20"/>
      <c r="V47" s="20"/>
      <c r="W47" s="20">
        <v>-179934144</v>
      </c>
      <c r="X47" s="20">
        <v>-23996233</v>
      </c>
      <c r="Y47" s="20">
        <v>-155937911</v>
      </c>
      <c r="Z47" s="47">
        <v>649.84329415371155</v>
      </c>
      <c r="AA47" s="22">
        <v>-48233634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-48233634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-2430145</v>
      </c>
      <c r="L50" s="52">
        <f t="shared" si="7"/>
        <v>-4505907</v>
      </c>
      <c r="M50" s="52">
        <f t="shared" si="7"/>
        <v>-5158545</v>
      </c>
      <c r="N50" s="52">
        <f t="shared" si="7"/>
        <v>-12094597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-179934144</v>
      </c>
      <c r="X50" s="52">
        <f t="shared" si="7"/>
        <v>-23996233</v>
      </c>
      <c r="Y50" s="52">
        <f t="shared" si="7"/>
        <v>-155937911</v>
      </c>
      <c r="Z50" s="53">
        <f>+IF(X50&lt;&gt;0,+(Y50/X50)*100,0)</f>
        <v>649.84329415371155</v>
      </c>
      <c r="AA50" s="54">
        <f>SUM(AA47:AA49)</f>
        <v>-48233634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>
        <v>18891380</v>
      </c>
      <c r="L6" s="20">
        <v>18753357</v>
      </c>
      <c r="M6" s="20">
        <v>-8781855</v>
      </c>
      <c r="N6" s="20">
        <v>28862882</v>
      </c>
      <c r="O6" s="20"/>
      <c r="P6" s="20"/>
      <c r="Q6" s="20"/>
      <c r="R6" s="20"/>
      <c r="S6" s="20"/>
      <c r="T6" s="20"/>
      <c r="U6" s="20"/>
      <c r="V6" s="20"/>
      <c r="W6" s="20">
        <v>566394387</v>
      </c>
      <c r="X6" s="20">
        <v>481425515</v>
      </c>
      <c r="Y6" s="20">
        <v>84968872</v>
      </c>
      <c r="Z6" s="21">
        <v>17.649432643801607</v>
      </c>
      <c r="AA6" s="22">
        <v>490410560</v>
      </c>
    </row>
    <row r="7" spans="1:27" ht="13.5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139241811</v>
      </c>
      <c r="G7" s="20">
        <v>103357669</v>
      </c>
      <c r="H7" s="20">
        <v>7927897</v>
      </c>
      <c r="I7" s="20">
        <v>8102548</v>
      </c>
      <c r="J7" s="20">
        <v>119388114</v>
      </c>
      <c r="K7" s="20">
        <v>1007482</v>
      </c>
      <c r="L7" s="20">
        <v>4309078</v>
      </c>
      <c r="M7" s="20">
        <v>5635640</v>
      </c>
      <c r="N7" s="20">
        <v>10952200</v>
      </c>
      <c r="O7" s="20"/>
      <c r="P7" s="20"/>
      <c r="Q7" s="20"/>
      <c r="R7" s="20"/>
      <c r="S7" s="20"/>
      <c r="T7" s="20"/>
      <c r="U7" s="20"/>
      <c r="V7" s="20"/>
      <c r="W7" s="20">
        <v>130340314</v>
      </c>
      <c r="X7" s="20">
        <v>110639966</v>
      </c>
      <c r="Y7" s="20">
        <v>19700348</v>
      </c>
      <c r="Z7" s="21">
        <v>17.805815305474695</v>
      </c>
      <c r="AA7" s="22">
        <v>139241811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5386415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2693202</v>
      </c>
      <c r="Y8" s="20">
        <v>-2693202</v>
      </c>
      <c r="Z8" s="21">
        <v>-100</v>
      </c>
      <c r="AA8" s="22">
        <v>5386415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-21934547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>
        <v>-727010</v>
      </c>
      <c r="L10" s="20">
        <v>-628526</v>
      </c>
      <c r="M10" s="20">
        <v>-366851</v>
      </c>
      <c r="N10" s="20">
        <v>-1722387</v>
      </c>
      <c r="O10" s="20"/>
      <c r="P10" s="20"/>
      <c r="Q10" s="20"/>
      <c r="R10" s="20"/>
      <c r="S10" s="20"/>
      <c r="T10" s="20"/>
      <c r="U10" s="20"/>
      <c r="V10" s="20"/>
      <c r="W10" s="20">
        <v>-20016670</v>
      </c>
      <c r="X10" s="20">
        <v>-16934545</v>
      </c>
      <c r="Y10" s="20">
        <v>-3082125</v>
      </c>
      <c r="Z10" s="21">
        <v>18.200223271425362</v>
      </c>
      <c r="AA10" s="22">
        <v>-21934547</v>
      </c>
    </row>
    <row r="11" spans="1:27" ht="13.5" x14ac:dyDescent="0.25">
      <c r="A11" s="23" t="s">
        <v>39</v>
      </c>
      <c r="B11" s="17" t="s">
        <v>32</v>
      </c>
      <c r="C11" s="18">
        <v>144265275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>
        <v>4265096</v>
      </c>
      <c r="L11" s="24">
        <v>4011120</v>
      </c>
      <c r="M11" s="20">
        <v>4825996</v>
      </c>
      <c r="N11" s="24">
        <v>13102212</v>
      </c>
      <c r="O11" s="24"/>
      <c r="P11" s="24"/>
      <c r="Q11" s="20"/>
      <c r="R11" s="24"/>
      <c r="S11" s="24"/>
      <c r="T11" s="20"/>
      <c r="U11" s="24"/>
      <c r="V11" s="24"/>
      <c r="W11" s="24">
        <v>175832172</v>
      </c>
      <c r="X11" s="20">
        <v>96045916</v>
      </c>
      <c r="Y11" s="24">
        <v>79786256</v>
      </c>
      <c r="Z11" s="25">
        <v>83.070951189637256</v>
      </c>
      <c r="AA11" s="26">
        <v>96045916</v>
      </c>
    </row>
    <row r="12" spans="1:27" ht="13.5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762766046</v>
      </c>
      <c r="D13" s="29">
        <f>SUM(D6:D12)</f>
        <v>0</v>
      </c>
      <c r="E13" s="30">
        <f t="shared" si="0"/>
        <v>708688296</v>
      </c>
      <c r="F13" s="31">
        <f t="shared" si="0"/>
        <v>708688296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23436948</v>
      </c>
      <c r="L13" s="31">
        <f t="shared" si="0"/>
        <v>26445029</v>
      </c>
      <c r="M13" s="31">
        <f t="shared" si="0"/>
        <v>1312930</v>
      </c>
      <c r="N13" s="31">
        <f t="shared" si="0"/>
        <v>51194907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852088344</v>
      </c>
      <c r="X13" s="31">
        <f t="shared" si="0"/>
        <v>673408195</v>
      </c>
      <c r="Y13" s="31">
        <f t="shared" si="0"/>
        <v>178680149</v>
      </c>
      <c r="Z13" s="32">
        <f>+IF(X13&lt;&gt;0,+(Y13/X13)*100,0)</f>
        <v>26.533705756283528</v>
      </c>
      <c r="AA13" s="33">
        <f>SUM(AA6:AA12)</f>
        <v>708688296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-17703292</v>
      </c>
      <c r="D17" s="18"/>
      <c r="E17" s="19">
        <v>-18261023</v>
      </c>
      <c r="F17" s="20">
        <v>-18261023</v>
      </c>
      <c r="G17" s="24">
        <v>14851758</v>
      </c>
      <c r="H17" s="24">
        <v>-29055841</v>
      </c>
      <c r="I17" s="24"/>
      <c r="J17" s="20">
        <v>-14204083</v>
      </c>
      <c r="K17" s="24">
        <v>752957</v>
      </c>
      <c r="L17" s="24"/>
      <c r="M17" s="20"/>
      <c r="N17" s="24">
        <v>752957</v>
      </c>
      <c r="O17" s="24"/>
      <c r="P17" s="24"/>
      <c r="Q17" s="20"/>
      <c r="R17" s="24"/>
      <c r="S17" s="24"/>
      <c r="T17" s="20"/>
      <c r="U17" s="24"/>
      <c r="V17" s="24"/>
      <c r="W17" s="24">
        <v>-13451126</v>
      </c>
      <c r="X17" s="20">
        <v>-11383815</v>
      </c>
      <c r="Y17" s="24">
        <v>-2067311</v>
      </c>
      <c r="Z17" s="25">
        <v>18.160089565756294</v>
      </c>
      <c r="AA17" s="26">
        <v>-18261023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-17703292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-18261023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752957</v>
      </c>
      <c r="L25" s="36">
        <f t="shared" si="1"/>
        <v>0</v>
      </c>
      <c r="M25" s="36">
        <f t="shared" si="1"/>
        <v>0</v>
      </c>
      <c r="N25" s="36">
        <f t="shared" si="1"/>
        <v>752957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-13451126</v>
      </c>
      <c r="X25" s="36">
        <f t="shared" si="1"/>
        <v>-11383815</v>
      </c>
      <c r="Y25" s="36">
        <f t="shared" si="1"/>
        <v>-2067311</v>
      </c>
      <c r="Z25" s="37">
        <f>+IF(X25&lt;&gt;0,+(Y25/X25)*100,0)</f>
        <v>18.160089565756294</v>
      </c>
      <c r="AA25" s="38">
        <f>SUM(AA15:AA24)</f>
        <v>-18261023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745062754</v>
      </c>
      <c r="D26" s="29">
        <f>+D13+D25</f>
        <v>0</v>
      </c>
      <c r="E26" s="30">
        <f t="shared" si="2"/>
        <v>690427273</v>
      </c>
      <c r="F26" s="31">
        <f t="shared" si="2"/>
        <v>690427273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24189905</v>
      </c>
      <c r="L26" s="31">
        <f t="shared" si="2"/>
        <v>26445029</v>
      </c>
      <c r="M26" s="31">
        <f t="shared" si="2"/>
        <v>1312930</v>
      </c>
      <c r="N26" s="31">
        <f t="shared" si="2"/>
        <v>51947864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838637218</v>
      </c>
      <c r="X26" s="31">
        <f t="shared" si="2"/>
        <v>662024380</v>
      </c>
      <c r="Y26" s="31">
        <f t="shared" si="2"/>
        <v>176612838</v>
      </c>
      <c r="Z26" s="32">
        <f>+IF(X26&lt;&gt;0,+(Y26/X26)*100,0)</f>
        <v>26.67769395441298</v>
      </c>
      <c r="AA26" s="33">
        <f>+AA13+AA25</f>
        <v>690427273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>
        <v>-154</v>
      </c>
      <c r="L31" s="20">
        <v>-364</v>
      </c>
      <c r="M31" s="20">
        <v>-559</v>
      </c>
      <c r="N31" s="20">
        <v>-1077</v>
      </c>
      <c r="O31" s="20"/>
      <c r="P31" s="20"/>
      <c r="Q31" s="20"/>
      <c r="R31" s="20"/>
      <c r="S31" s="20"/>
      <c r="T31" s="20"/>
      <c r="U31" s="20"/>
      <c r="V31" s="20"/>
      <c r="W31" s="20">
        <v>2061010</v>
      </c>
      <c r="X31" s="20">
        <v>2104287</v>
      </c>
      <c r="Y31" s="20">
        <v>-43277</v>
      </c>
      <c r="Z31" s="21">
        <v>-2.0566110991513993</v>
      </c>
      <c r="AA31" s="22">
        <v>2104287</v>
      </c>
    </row>
    <row r="32" spans="1:27" ht="13.5" x14ac:dyDescent="0.25">
      <c r="A32" s="23" t="s">
        <v>59</v>
      </c>
      <c r="B32" s="17" t="s">
        <v>32</v>
      </c>
      <c r="C32" s="18">
        <v>657039451</v>
      </c>
      <c r="D32" s="18"/>
      <c r="E32" s="19">
        <v>525802995</v>
      </c>
      <c r="F32" s="20">
        <v>525802995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>
        <v>21692292</v>
      </c>
      <c r="L32" s="20">
        <v>23529372</v>
      </c>
      <c r="M32" s="20">
        <v>-242312</v>
      </c>
      <c r="N32" s="20">
        <v>44979352</v>
      </c>
      <c r="O32" s="20"/>
      <c r="P32" s="20"/>
      <c r="Q32" s="20"/>
      <c r="R32" s="20"/>
      <c r="S32" s="20"/>
      <c r="T32" s="20"/>
      <c r="U32" s="20"/>
      <c r="V32" s="20"/>
      <c r="W32" s="20">
        <v>771754905</v>
      </c>
      <c r="X32" s="20">
        <v>484754089</v>
      </c>
      <c r="Y32" s="20">
        <v>287000816</v>
      </c>
      <c r="Z32" s="21">
        <v>59.205445093213029</v>
      </c>
      <c r="AA32" s="22">
        <v>525802995</v>
      </c>
    </row>
    <row r="33" spans="1:27" ht="13.5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>
        <v>-865900</v>
      </c>
      <c r="L33" s="20"/>
      <c r="M33" s="20"/>
      <c r="N33" s="20">
        <v>-865900</v>
      </c>
      <c r="O33" s="20"/>
      <c r="P33" s="20"/>
      <c r="Q33" s="20"/>
      <c r="R33" s="20"/>
      <c r="S33" s="20"/>
      <c r="T33" s="20"/>
      <c r="U33" s="20"/>
      <c r="V33" s="20"/>
      <c r="W33" s="20">
        <v>-2788460</v>
      </c>
      <c r="X33" s="20">
        <v>8179244</v>
      </c>
      <c r="Y33" s="20">
        <v>-10967704</v>
      </c>
      <c r="Z33" s="21">
        <v>-134.09190384832633</v>
      </c>
      <c r="AA33" s="22">
        <v>7560742</v>
      </c>
    </row>
    <row r="34" spans="1:27" ht="13.5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102472834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>
        <v>3626111</v>
      </c>
      <c r="L35" s="20">
        <v>3536400</v>
      </c>
      <c r="M35" s="20">
        <v>4643246</v>
      </c>
      <c r="N35" s="20">
        <v>11805757</v>
      </c>
      <c r="O35" s="20"/>
      <c r="P35" s="20"/>
      <c r="Q35" s="20"/>
      <c r="R35" s="20"/>
      <c r="S35" s="20"/>
      <c r="T35" s="20"/>
      <c r="U35" s="20"/>
      <c r="V35" s="20"/>
      <c r="W35" s="20">
        <v>124209566</v>
      </c>
      <c r="X35" s="20">
        <v>89901589</v>
      </c>
      <c r="Y35" s="20">
        <v>34307977</v>
      </c>
      <c r="Z35" s="21">
        <v>38.161702570129215</v>
      </c>
      <c r="AA35" s="22">
        <v>108097439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759492983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643565463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24452349</v>
      </c>
      <c r="L37" s="31">
        <f t="shared" si="3"/>
        <v>27065408</v>
      </c>
      <c r="M37" s="31">
        <f t="shared" si="3"/>
        <v>4400375</v>
      </c>
      <c r="N37" s="31">
        <f t="shared" si="3"/>
        <v>55918132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894989144</v>
      </c>
      <c r="X37" s="31">
        <f t="shared" si="3"/>
        <v>584939209</v>
      </c>
      <c r="Y37" s="31">
        <f t="shared" si="3"/>
        <v>310049935</v>
      </c>
      <c r="Z37" s="32">
        <f>+IF(X37&lt;&gt;0,+(Y37/X37)*100,0)</f>
        <v>53.00549702080238</v>
      </c>
      <c r="AA37" s="33">
        <f>SUM(AA29:AA36)</f>
        <v>643565463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759492983</v>
      </c>
      <c r="D44" s="29">
        <f>+D37+D43</f>
        <v>0</v>
      </c>
      <c r="E44" s="30">
        <f t="shared" si="5"/>
        <v>643565463</v>
      </c>
      <c r="F44" s="31">
        <f t="shared" si="5"/>
        <v>643565463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24452349</v>
      </c>
      <c r="L44" s="31">
        <f t="shared" si="5"/>
        <v>27065408</v>
      </c>
      <c r="M44" s="31">
        <f t="shared" si="5"/>
        <v>4400375</v>
      </c>
      <c r="N44" s="31">
        <f t="shared" si="5"/>
        <v>55918132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894989144</v>
      </c>
      <c r="X44" s="31">
        <f t="shared" si="5"/>
        <v>584939209</v>
      </c>
      <c r="Y44" s="31">
        <f t="shared" si="5"/>
        <v>310049935</v>
      </c>
      <c r="Z44" s="32">
        <f>+IF(X44&lt;&gt;0,+(Y44/X44)*100,0)</f>
        <v>53.00549702080238</v>
      </c>
      <c r="AA44" s="33">
        <f>+AA37+AA43</f>
        <v>643565463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-14430229</v>
      </c>
      <c r="D45" s="42">
        <f t="shared" si="6"/>
        <v>0</v>
      </c>
      <c r="E45" s="43">
        <f t="shared" si="6"/>
        <v>46861810</v>
      </c>
      <c r="F45" s="44">
        <f t="shared" si="6"/>
        <v>46861810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-262444</v>
      </c>
      <c r="L45" s="44">
        <f t="shared" si="6"/>
        <v>-620379</v>
      </c>
      <c r="M45" s="44">
        <f t="shared" si="6"/>
        <v>-3087445</v>
      </c>
      <c r="N45" s="44">
        <f t="shared" si="6"/>
        <v>-3970268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-56351926</v>
      </c>
      <c r="X45" s="44">
        <f t="shared" si="6"/>
        <v>77085171</v>
      </c>
      <c r="Y45" s="44">
        <f t="shared" si="6"/>
        <v>-133437097</v>
      </c>
      <c r="Z45" s="45">
        <f>+IF(X45&lt;&gt;0,+(Y45/X45)*100,0)</f>
        <v>-173.10345851084639</v>
      </c>
      <c r="AA45" s="46">
        <f>+AA26-AA44</f>
        <v>46861810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-175399840</v>
      </c>
      <c r="D47" s="18"/>
      <c r="E47" s="19">
        <v>-56403074</v>
      </c>
      <c r="F47" s="20">
        <v>-56403074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>
        <v>-2665687</v>
      </c>
      <c r="L47" s="20">
        <v>-3371307</v>
      </c>
      <c r="M47" s="20">
        <v>-3356609</v>
      </c>
      <c r="N47" s="20">
        <v>-9393603</v>
      </c>
      <c r="O47" s="20"/>
      <c r="P47" s="20"/>
      <c r="Q47" s="20"/>
      <c r="R47" s="20"/>
      <c r="S47" s="20"/>
      <c r="T47" s="20"/>
      <c r="U47" s="20"/>
      <c r="V47" s="20"/>
      <c r="W47" s="20">
        <v>-142407897</v>
      </c>
      <c r="X47" s="20">
        <v>-26179713</v>
      </c>
      <c r="Y47" s="20">
        <v>-116228184</v>
      </c>
      <c r="Z47" s="47">
        <v>443.96278904967363</v>
      </c>
      <c r="AA47" s="22">
        <v>-56403074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-175399840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-56403074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-2665687</v>
      </c>
      <c r="L50" s="52">
        <f t="shared" si="7"/>
        <v>-3371307</v>
      </c>
      <c r="M50" s="52">
        <f t="shared" si="7"/>
        <v>-3356609</v>
      </c>
      <c r="N50" s="52">
        <f t="shared" si="7"/>
        <v>-9393603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-142407897</v>
      </c>
      <c r="X50" s="52">
        <f t="shared" si="7"/>
        <v>-26179713</v>
      </c>
      <c r="Y50" s="52">
        <f t="shared" si="7"/>
        <v>-116228184</v>
      </c>
      <c r="Z50" s="53">
        <f>+IF(X50&lt;&gt;0,+(Y50/X50)*100,0)</f>
        <v>443.96278904967363</v>
      </c>
      <c r="AA50" s="54">
        <f>SUM(AA47:AA49)</f>
        <v>-56403074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23178767</v>
      </c>
      <c r="D7" s="18"/>
      <c r="E7" s="19">
        <v>34693849</v>
      </c>
      <c r="F7" s="20">
        <v>34693849</v>
      </c>
      <c r="G7" s="20">
        <v>21739261</v>
      </c>
      <c r="H7" s="20">
        <v>2484365</v>
      </c>
      <c r="I7" s="20">
        <v>1239917</v>
      </c>
      <c r="J7" s="20">
        <v>25463543</v>
      </c>
      <c r="K7" s="20">
        <v>1062360</v>
      </c>
      <c r="L7" s="20">
        <v>-12018743</v>
      </c>
      <c r="M7" s="20">
        <v>587668</v>
      </c>
      <c r="N7" s="20">
        <v>-10368715</v>
      </c>
      <c r="O7" s="20"/>
      <c r="P7" s="20"/>
      <c r="Q7" s="20"/>
      <c r="R7" s="20"/>
      <c r="S7" s="20"/>
      <c r="T7" s="20"/>
      <c r="U7" s="20"/>
      <c r="V7" s="20"/>
      <c r="W7" s="20">
        <v>15094828</v>
      </c>
      <c r="X7" s="20">
        <v>17346948</v>
      </c>
      <c r="Y7" s="20">
        <v>-2252120</v>
      </c>
      <c r="Z7" s="21">
        <v>-12.98280250796855</v>
      </c>
      <c r="AA7" s="22">
        <v>34693849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>
        <v>46304</v>
      </c>
      <c r="L8" s="20">
        <v>50231</v>
      </c>
      <c r="M8" s="20">
        <v>9311</v>
      </c>
      <c r="N8" s="20">
        <v>105846</v>
      </c>
      <c r="O8" s="20"/>
      <c r="P8" s="20"/>
      <c r="Q8" s="20"/>
      <c r="R8" s="20"/>
      <c r="S8" s="20"/>
      <c r="T8" s="20"/>
      <c r="U8" s="20"/>
      <c r="V8" s="20"/>
      <c r="W8" s="20">
        <v>2496514</v>
      </c>
      <c r="X8" s="20"/>
      <c r="Y8" s="20">
        <v>2496514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-1767750</v>
      </c>
      <c r="Y11" s="24">
        <v>1767750</v>
      </c>
      <c r="Z11" s="25">
        <v>-100</v>
      </c>
      <c r="AA11" s="26">
        <v>-3535502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23178767</v>
      </c>
      <c r="D13" s="29">
        <f>SUM(D6:D12)</f>
        <v>0</v>
      </c>
      <c r="E13" s="30">
        <f t="shared" si="0"/>
        <v>31158347</v>
      </c>
      <c r="F13" s="31">
        <f t="shared" si="0"/>
        <v>31158347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1108664</v>
      </c>
      <c r="L13" s="31">
        <f t="shared" si="0"/>
        <v>-11968512</v>
      </c>
      <c r="M13" s="31">
        <f t="shared" si="0"/>
        <v>596979</v>
      </c>
      <c r="N13" s="31">
        <f t="shared" si="0"/>
        <v>-10262869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17591342</v>
      </c>
      <c r="X13" s="31">
        <f t="shared" si="0"/>
        <v>15579198</v>
      </c>
      <c r="Y13" s="31">
        <f t="shared" si="0"/>
        <v>2012144</v>
      </c>
      <c r="Z13" s="32">
        <f>+IF(X13&lt;&gt;0,+(Y13/X13)*100,0)</f>
        <v>12.915581405409956</v>
      </c>
      <c r="AA13" s="33">
        <f>SUM(AA6:AA12)</f>
        <v>31158347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121042969</v>
      </c>
      <c r="G17" s="24">
        <v>109566573</v>
      </c>
      <c r="H17" s="24">
        <v>-743517</v>
      </c>
      <c r="I17" s="24">
        <v>3427428</v>
      </c>
      <c r="J17" s="20">
        <v>112250484</v>
      </c>
      <c r="K17" s="24">
        <v>618750</v>
      </c>
      <c r="L17" s="24"/>
      <c r="M17" s="20">
        <v>-1794479</v>
      </c>
      <c r="N17" s="24">
        <v>-1175729</v>
      </c>
      <c r="O17" s="24"/>
      <c r="P17" s="24"/>
      <c r="Q17" s="20"/>
      <c r="R17" s="24"/>
      <c r="S17" s="24"/>
      <c r="T17" s="20"/>
      <c r="U17" s="24"/>
      <c r="V17" s="24"/>
      <c r="W17" s="24">
        <v>111074755</v>
      </c>
      <c r="X17" s="20">
        <v>60521562</v>
      </c>
      <c r="Y17" s="24">
        <v>50553193</v>
      </c>
      <c r="Z17" s="25">
        <v>83.529227153786948</v>
      </c>
      <c r="AA17" s="26">
        <v>121042969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>
        <v>-148</v>
      </c>
      <c r="N21" s="20">
        <v>-148</v>
      </c>
      <c r="O21" s="20"/>
      <c r="P21" s="20"/>
      <c r="Q21" s="20"/>
      <c r="R21" s="20"/>
      <c r="S21" s="20"/>
      <c r="T21" s="20"/>
      <c r="U21" s="20"/>
      <c r="V21" s="20"/>
      <c r="W21" s="20">
        <v>-2754</v>
      </c>
      <c r="X21" s="20">
        <v>12264</v>
      </c>
      <c r="Y21" s="20">
        <v>-15018</v>
      </c>
      <c r="Z21" s="21">
        <v>-122.4559686888454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121067486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618750</v>
      </c>
      <c r="L25" s="36">
        <f t="shared" si="1"/>
        <v>0</v>
      </c>
      <c r="M25" s="36">
        <f t="shared" si="1"/>
        <v>-1794627</v>
      </c>
      <c r="N25" s="36">
        <f t="shared" si="1"/>
        <v>-1175877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111072001</v>
      </c>
      <c r="X25" s="36">
        <f t="shared" si="1"/>
        <v>60533826</v>
      </c>
      <c r="Y25" s="36">
        <f t="shared" si="1"/>
        <v>50538175</v>
      </c>
      <c r="Z25" s="37">
        <f>+IF(X25&lt;&gt;0,+(Y25/X25)*100,0)</f>
        <v>83.487495074241636</v>
      </c>
      <c r="AA25" s="38">
        <f>SUM(AA15:AA24)</f>
        <v>121067486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131999214</v>
      </c>
      <c r="D26" s="29">
        <f>+D13+D25</f>
        <v>0</v>
      </c>
      <c r="E26" s="30">
        <f t="shared" si="2"/>
        <v>152225833</v>
      </c>
      <c r="F26" s="31">
        <f t="shared" si="2"/>
        <v>152225833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1727414</v>
      </c>
      <c r="L26" s="31">
        <f t="shared" si="2"/>
        <v>-11968512</v>
      </c>
      <c r="M26" s="31">
        <f t="shared" si="2"/>
        <v>-1197648</v>
      </c>
      <c r="N26" s="31">
        <f t="shared" si="2"/>
        <v>-11438746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128663343</v>
      </c>
      <c r="X26" s="31">
        <f t="shared" si="2"/>
        <v>76113024</v>
      </c>
      <c r="Y26" s="31">
        <f t="shared" si="2"/>
        <v>52550319</v>
      </c>
      <c r="Z26" s="32">
        <f>+IF(X26&lt;&gt;0,+(Y26/X26)*100,0)</f>
        <v>69.042479510471168</v>
      </c>
      <c r="AA26" s="33">
        <f>+AA13+AA25</f>
        <v>152225833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18798042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9399012</v>
      </c>
      <c r="Y32" s="20">
        <v>-9399012</v>
      </c>
      <c r="Z32" s="21">
        <v>-100</v>
      </c>
      <c r="AA32" s="22">
        <v>18798042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>
        <v>1744505</v>
      </c>
      <c r="M33" s="20"/>
      <c r="N33" s="20">
        <v>1744505</v>
      </c>
      <c r="O33" s="20"/>
      <c r="P33" s="20"/>
      <c r="Q33" s="20"/>
      <c r="R33" s="20"/>
      <c r="S33" s="20"/>
      <c r="T33" s="20"/>
      <c r="U33" s="20"/>
      <c r="V33" s="20"/>
      <c r="W33" s="20">
        <v>2745030</v>
      </c>
      <c r="X33" s="20">
        <v>-6</v>
      </c>
      <c r="Y33" s="20">
        <v>2745036</v>
      </c>
      <c r="Z33" s="21">
        <v>-45750600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2707185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>
        <v>129378</v>
      </c>
      <c r="L35" s="20">
        <v>2925112</v>
      </c>
      <c r="M35" s="20">
        <v>-945783</v>
      </c>
      <c r="N35" s="20">
        <v>2108707</v>
      </c>
      <c r="O35" s="20"/>
      <c r="P35" s="20"/>
      <c r="Q35" s="20"/>
      <c r="R35" s="20"/>
      <c r="S35" s="20"/>
      <c r="T35" s="20"/>
      <c r="U35" s="20"/>
      <c r="V35" s="20"/>
      <c r="W35" s="20">
        <v>5306040</v>
      </c>
      <c r="X35" s="20"/>
      <c r="Y35" s="20">
        <v>5306040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2707185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18798042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129378</v>
      </c>
      <c r="L37" s="31">
        <f t="shared" si="3"/>
        <v>4669617</v>
      </c>
      <c r="M37" s="31">
        <f t="shared" si="3"/>
        <v>-945783</v>
      </c>
      <c r="N37" s="31">
        <f t="shared" si="3"/>
        <v>3853212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8051070</v>
      </c>
      <c r="X37" s="31">
        <f t="shared" si="3"/>
        <v>9399006</v>
      </c>
      <c r="Y37" s="31">
        <f t="shared" si="3"/>
        <v>-1347936</v>
      </c>
      <c r="Z37" s="32">
        <f>+IF(X37&lt;&gt;0,+(Y37/X37)*100,0)</f>
        <v>-14.341261192938912</v>
      </c>
      <c r="AA37" s="33">
        <f>SUM(AA29:AA36)</f>
        <v>18798042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2707185</v>
      </c>
      <c r="D44" s="29">
        <f>+D37+D43</f>
        <v>0</v>
      </c>
      <c r="E44" s="30">
        <f t="shared" si="5"/>
        <v>18798042</v>
      </c>
      <c r="F44" s="31">
        <f t="shared" si="5"/>
        <v>18798042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129378</v>
      </c>
      <c r="L44" s="31">
        <f t="shared" si="5"/>
        <v>4669617</v>
      </c>
      <c r="M44" s="31">
        <f t="shared" si="5"/>
        <v>-945783</v>
      </c>
      <c r="N44" s="31">
        <f t="shared" si="5"/>
        <v>3853212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8051070</v>
      </c>
      <c r="X44" s="31">
        <f t="shared" si="5"/>
        <v>9399006</v>
      </c>
      <c r="Y44" s="31">
        <f t="shared" si="5"/>
        <v>-1347936</v>
      </c>
      <c r="Z44" s="32">
        <f>+IF(X44&lt;&gt;0,+(Y44/X44)*100,0)</f>
        <v>-14.341261192938912</v>
      </c>
      <c r="AA44" s="33">
        <f>+AA37+AA43</f>
        <v>18798042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129292029</v>
      </c>
      <c r="D45" s="42">
        <f t="shared" si="6"/>
        <v>0</v>
      </c>
      <c r="E45" s="43">
        <f t="shared" si="6"/>
        <v>133427791</v>
      </c>
      <c r="F45" s="44">
        <f t="shared" si="6"/>
        <v>133427791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1598036</v>
      </c>
      <c r="L45" s="44">
        <f t="shared" si="6"/>
        <v>-16638129</v>
      </c>
      <c r="M45" s="44">
        <f t="shared" si="6"/>
        <v>-251865</v>
      </c>
      <c r="N45" s="44">
        <f t="shared" si="6"/>
        <v>-15291958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120612273</v>
      </c>
      <c r="X45" s="44">
        <f t="shared" si="6"/>
        <v>66714018</v>
      </c>
      <c r="Y45" s="44">
        <f t="shared" si="6"/>
        <v>53898255</v>
      </c>
      <c r="Z45" s="45">
        <f>+IF(X45&lt;&gt;0,+(Y45/X45)*100,0)</f>
        <v>80.789999786851396</v>
      </c>
      <c r="AA45" s="46">
        <f>+AA26-AA44</f>
        <v>133427791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>
        <v>-18959697</v>
      </c>
      <c r="L47" s="20">
        <v>9348554</v>
      </c>
      <c r="M47" s="20">
        <v>57178595</v>
      </c>
      <c r="N47" s="20">
        <v>47567452</v>
      </c>
      <c r="O47" s="20"/>
      <c r="P47" s="20"/>
      <c r="Q47" s="20"/>
      <c r="R47" s="20"/>
      <c r="S47" s="20"/>
      <c r="T47" s="20"/>
      <c r="U47" s="20"/>
      <c r="V47" s="20"/>
      <c r="W47" s="20">
        <v>221024501</v>
      </c>
      <c r="X47" s="20">
        <v>56637342</v>
      </c>
      <c r="Y47" s="20">
        <v>164387159</v>
      </c>
      <c r="Z47" s="47">
        <v>290.24518664735359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-18959697</v>
      </c>
      <c r="L50" s="52">
        <f t="shared" si="7"/>
        <v>9348554</v>
      </c>
      <c r="M50" s="52">
        <f t="shared" si="7"/>
        <v>57178595</v>
      </c>
      <c r="N50" s="52">
        <f t="shared" si="7"/>
        <v>47567452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221024501</v>
      </c>
      <c r="X50" s="52">
        <f t="shared" si="7"/>
        <v>56637342</v>
      </c>
      <c r="Y50" s="52">
        <f t="shared" si="7"/>
        <v>164387159</v>
      </c>
      <c r="Z50" s="53">
        <f>+IF(X50&lt;&gt;0,+(Y50/X50)*100,0)</f>
        <v>290.24518664735359</v>
      </c>
      <c r="AA50" s="54">
        <f>SUM(AA47:AA49)</f>
        <v>113274702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-134478741</v>
      </c>
      <c r="G6" s="20"/>
      <c r="H6" s="20"/>
      <c r="I6" s="20"/>
      <c r="J6" s="20"/>
      <c r="K6" s="20"/>
      <c r="L6" s="20"/>
      <c r="M6" s="20">
        <v>1700000</v>
      </c>
      <c r="N6" s="20">
        <v>1700000</v>
      </c>
      <c r="O6" s="20"/>
      <c r="P6" s="20"/>
      <c r="Q6" s="20"/>
      <c r="R6" s="20"/>
      <c r="S6" s="20"/>
      <c r="T6" s="20"/>
      <c r="U6" s="20"/>
      <c r="V6" s="20"/>
      <c r="W6" s="20">
        <v>1700000</v>
      </c>
      <c r="X6" s="20">
        <v>-67239390</v>
      </c>
      <c r="Y6" s="20">
        <v>68939390</v>
      </c>
      <c r="Z6" s="21">
        <v>-102.52827992639433</v>
      </c>
      <c r="AA6" s="22">
        <v>-134478741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-1437498</v>
      </c>
      <c r="Y10" s="20">
        <v>1437498</v>
      </c>
      <c r="Z10" s="21">
        <v>-100</v>
      </c>
      <c r="AA10" s="22">
        <v>-2875000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17409370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8704686</v>
      </c>
      <c r="Y11" s="24">
        <v>-8697564</v>
      </c>
      <c r="Z11" s="25">
        <v>-99.918181999902117</v>
      </c>
      <c r="AA11" s="26">
        <v>17409370</v>
      </c>
    </row>
    <row r="12" spans="1:27" ht="13.5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>
        <v>66992</v>
      </c>
      <c r="L12" s="20"/>
      <c r="M12" s="20">
        <v>3161</v>
      </c>
      <c r="N12" s="20">
        <v>70153</v>
      </c>
      <c r="O12" s="20"/>
      <c r="P12" s="20"/>
      <c r="Q12" s="20"/>
      <c r="R12" s="20"/>
      <c r="S12" s="20"/>
      <c r="T12" s="20"/>
      <c r="U12" s="20"/>
      <c r="V12" s="20"/>
      <c r="W12" s="20">
        <v>71416</v>
      </c>
      <c r="X12" s="20"/>
      <c r="Y12" s="20">
        <v>71416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-119944371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66992</v>
      </c>
      <c r="L13" s="31">
        <f t="shared" si="0"/>
        <v>0</v>
      </c>
      <c r="M13" s="31">
        <f t="shared" si="0"/>
        <v>1703161</v>
      </c>
      <c r="N13" s="31">
        <f t="shared" si="0"/>
        <v>1770153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1778538</v>
      </c>
      <c r="X13" s="31">
        <f t="shared" si="0"/>
        <v>-59972202</v>
      </c>
      <c r="Y13" s="31">
        <f t="shared" si="0"/>
        <v>61750740</v>
      </c>
      <c r="Z13" s="32">
        <f>+IF(X13&lt;&gt;0,+(Y13/X13)*100,0)</f>
        <v>-102.96560396431667</v>
      </c>
      <c r="AA13" s="33">
        <f>SUM(AA6:AA12)</f>
        <v>-119944371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18000000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9000006</v>
      </c>
      <c r="Y17" s="24">
        <v>-9000006</v>
      </c>
      <c r="Z17" s="25">
        <v>-100</v>
      </c>
      <c r="AA17" s="26">
        <v>18000000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18000000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9000006</v>
      </c>
      <c r="Y25" s="36">
        <f t="shared" si="1"/>
        <v>-9000006</v>
      </c>
      <c r="Z25" s="37">
        <f>+IF(X25&lt;&gt;0,+(Y25/X25)*100,0)</f>
        <v>-100</v>
      </c>
      <c r="AA25" s="38">
        <f>SUM(AA15:AA24)</f>
        <v>18000000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-101944371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66992</v>
      </c>
      <c r="L26" s="31">
        <f t="shared" si="2"/>
        <v>0</v>
      </c>
      <c r="M26" s="31">
        <f t="shared" si="2"/>
        <v>1703161</v>
      </c>
      <c r="N26" s="31">
        <f t="shared" si="2"/>
        <v>1770153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1778538</v>
      </c>
      <c r="X26" s="31">
        <f t="shared" si="2"/>
        <v>-50972196</v>
      </c>
      <c r="Y26" s="31">
        <f t="shared" si="2"/>
        <v>52750734</v>
      </c>
      <c r="Z26" s="32">
        <f>+IF(X26&lt;&gt;0,+(Y26/X26)*100,0)</f>
        <v>-103.48923165876549</v>
      </c>
      <c r="AA26" s="33">
        <f>+AA13+AA25</f>
        <v>-101944371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</v>
      </c>
      <c r="L33" s="20">
        <v>-222241</v>
      </c>
      <c r="M33" s="20">
        <v>3700000</v>
      </c>
      <c r="N33" s="20">
        <v>3477758</v>
      </c>
      <c r="O33" s="20"/>
      <c r="P33" s="20"/>
      <c r="Q33" s="20"/>
      <c r="R33" s="20"/>
      <c r="S33" s="20"/>
      <c r="T33" s="20"/>
      <c r="U33" s="20"/>
      <c r="V33" s="20"/>
      <c r="W33" s="20">
        <v>3477758</v>
      </c>
      <c r="X33" s="20"/>
      <c r="Y33" s="20">
        <v>3477758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</v>
      </c>
      <c r="L37" s="31">
        <f t="shared" si="3"/>
        <v>-222241</v>
      </c>
      <c r="M37" s="31">
        <f t="shared" si="3"/>
        <v>3700000</v>
      </c>
      <c r="N37" s="31">
        <f t="shared" si="3"/>
        <v>3477758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3477758</v>
      </c>
      <c r="X37" s="31">
        <f t="shared" si="3"/>
        <v>0</v>
      </c>
      <c r="Y37" s="31">
        <f t="shared" si="3"/>
        <v>3477758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</v>
      </c>
      <c r="L44" s="31">
        <f t="shared" si="5"/>
        <v>-222241</v>
      </c>
      <c r="M44" s="31">
        <f t="shared" si="5"/>
        <v>3700000</v>
      </c>
      <c r="N44" s="31">
        <f t="shared" si="5"/>
        <v>3477758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3477758</v>
      </c>
      <c r="X44" s="31">
        <f t="shared" si="5"/>
        <v>0</v>
      </c>
      <c r="Y44" s="31">
        <f t="shared" si="5"/>
        <v>3477758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-101944371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66993</v>
      </c>
      <c r="L45" s="44">
        <f t="shared" si="6"/>
        <v>222241</v>
      </c>
      <c r="M45" s="44">
        <f t="shared" si="6"/>
        <v>-1996839</v>
      </c>
      <c r="N45" s="44">
        <f t="shared" si="6"/>
        <v>-1707605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-1699220</v>
      </c>
      <c r="X45" s="44">
        <f t="shared" si="6"/>
        <v>-50972196</v>
      </c>
      <c r="Y45" s="44">
        <f t="shared" si="6"/>
        <v>49272976</v>
      </c>
      <c r="Z45" s="45">
        <f>+IF(X45&lt;&gt;0,+(Y45/X45)*100,0)</f>
        <v>-96.666378666518511</v>
      </c>
      <c r="AA45" s="46">
        <f>+AA26-AA44</f>
        <v>-101944371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/>
      <c r="P17" s="24"/>
      <c r="Q17" s="20"/>
      <c r="R17" s="24"/>
      <c r="S17" s="24"/>
      <c r="T17" s="20"/>
      <c r="U17" s="24"/>
      <c r="V17" s="24"/>
      <c r="W17" s="24">
        <v>240897103</v>
      </c>
      <c r="X17" s="20">
        <v>371039382</v>
      </c>
      <c r="Y17" s="24">
        <v>-130142279</v>
      </c>
      <c r="Z17" s="25">
        <v>-35.075058151104834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240897103</v>
      </c>
      <c r="X25" s="36">
        <f t="shared" si="1"/>
        <v>371039382</v>
      </c>
      <c r="Y25" s="36">
        <f t="shared" si="1"/>
        <v>-130142279</v>
      </c>
      <c r="Z25" s="37">
        <f>+IF(X25&lt;&gt;0,+(Y25/X25)*100,0)</f>
        <v>-35.075058151104834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240897103</v>
      </c>
      <c r="X26" s="31">
        <f t="shared" si="2"/>
        <v>371039382</v>
      </c>
      <c r="Y26" s="31">
        <f t="shared" si="2"/>
        <v>-130142279</v>
      </c>
      <c r="Z26" s="32">
        <f>+IF(X26&lt;&gt;0,+(Y26/X26)*100,0)</f>
        <v>-35.075058151104834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240897103</v>
      </c>
      <c r="X45" s="44">
        <f t="shared" si="6"/>
        <v>371039382</v>
      </c>
      <c r="Y45" s="44">
        <f t="shared" si="6"/>
        <v>-130142279</v>
      </c>
      <c r="Z45" s="45">
        <f>+IF(X45&lt;&gt;0,+(Y45/X45)*100,0)</f>
        <v>-35.075058151104834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/>
      <c r="P47" s="20"/>
      <c r="Q47" s="20"/>
      <c r="R47" s="20"/>
      <c r="S47" s="20"/>
      <c r="T47" s="20"/>
      <c r="U47" s="20"/>
      <c r="V47" s="20"/>
      <c r="W47" s="20">
        <v>1132429002</v>
      </c>
      <c r="X47" s="20">
        <v>514815066</v>
      </c>
      <c r="Y47" s="20">
        <v>617613936</v>
      </c>
      <c r="Z47" s="47">
        <v>119.96811608462134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1132429002</v>
      </c>
      <c r="X50" s="52">
        <f t="shared" si="7"/>
        <v>514815066</v>
      </c>
      <c r="Y50" s="52">
        <f t="shared" si="7"/>
        <v>617613936</v>
      </c>
      <c r="Z50" s="53">
        <f>+IF(X50&lt;&gt;0,+(Y50/X50)*100,0)</f>
        <v>119.96811608462134</v>
      </c>
      <c r="AA50" s="54">
        <f>SUM(AA47:AA49)</f>
        <v>1029630185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-10516979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-5258496</v>
      </c>
      <c r="Y6" s="20">
        <v>5258496</v>
      </c>
      <c r="Z6" s="21">
        <v>-100</v>
      </c>
      <c r="AA6" s="22">
        <v>-10516979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-10516979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-5258496</v>
      </c>
      <c r="Y13" s="31">
        <f t="shared" si="0"/>
        <v>5258496</v>
      </c>
      <c r="Z13" s="32">
        <f>+IF(X13&lt;&gt;0,+(Y13/X13)*100,0)</f>
        <v>-100</v>
      </c>
      <c r="AA13" s="33">
        <f>SUM(AA6:AA12)</f>
        <v>-10516979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-10516979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-5258496</v>
      </c>
      <c r="Y26" s="31">
        <f t="shared" si="2"/>
        <v>5258496</v>
      </c>
      <c r="Z26" s="32">
        <f>+IF(X26&lt;&gt;0,+(Y26/X26)*100,0)</f>
        <v>-100</v>
      </c>
      <c r="AA26" s="33">
        <f>+AA13+AA25</f>
        <v>-10516979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976524</v>
      </c>
      <c r="D32" s="18"/>
      <c r="E32" s="19"/>
      <c r="F32" s="20"/>
      <c r="G32" s="20">
        <v>61377</v>
      </c>
      <c r="H32" s="20">
        <v>2510424</v>
      </c>
      <c r="I32" s="20">
        <v>4165851</v>
      </c>
      <c r="J32" s="20">
        <v>6737652</v>
      </c>
      <c r="K32" s="20">
        <v>154633</v>
      </c>
      <c r="L32" s="20">
        <v>52026</v>
      </c>
      <c r="M32" s="20">
        <v>1329382</v>
      </c>
      <c r="N32" s="20">
        <v>1536041</v>
      </c>
      <c r="O32" s="20"/>
      <c r="P32" s="20"/>
      <c r="Q32" s="20"/>
      <c r="R32" s="20"/>
      <c r="S32" s="20"/>
      <c r="T32" s="20"/>
      <c r="U32" s="20"/>
      <c r="V32" s="20"/>
      <c r="W32" s="20">
        <v>8273693</v>
      </c>
      <c r="X32" s="20"/>
      <c r="Y32" s="20">
        <v>8273693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154633</v>
      </c>
      <c r="L37" s="31">
        <f t="shared" si="3"/>
        <v>52026</v>
      </c>
      <c r="M37" s="31">
        <f t="shared" si="3"/>
        <v>1329382</v>
      </c>
      <c r="N37" s="31">
        <f t="shared" si="3"/>
        <v>1536041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8273693</v>
      </c>
      <c r="X37" s="31">
        <f t="shared" si="3"/>
        <v>0</v>
      </c>
      <c r="Y37" s="31">
        <f t="shared" si="3"/>
        <v>8273693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154633</v>
      </c>
      <c r="L44" s="31">
        <f t="shared" si="5"/>
        <v>52026</v>
      </c>
      <c r="M44" s="31">
        <f t="shared" si="5"/>
        <v>1329382</v>
      </c>
      <c r="N44" s="31">
        <f t="shared" si="5"/>
        <v>1536041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8273693</v>
      </c>
      <c r="X44" s="31">
        <f t="shared" si="5"/>
        <v>0</v>
      </c>
      <c r="Y44" s="31">
        <f t="shared" si="5"/>
        <v>8273693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-10516979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-154633</v>
      </c>
      <c r="L45" s="44">
        <f t="shared" si="6"/>
        <v>-52026</v>
      </c>
      <c r="M45" s="44">
        <f t="shared" si="6"/>
        <v>-1329382</v>
      </c>
      <c r="N45" s="44">
        <f t="shared" si="6"/>
        <v>-1536041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-8273693</v>
      </c>
      <c r="X45" s="44">
        <f t="shared" si="6"/>
        <v>-5258496</v>
      </c>
      <c r="Y45" s="44">
        <f t="shared" si="6"/>
        <v>-3015197</v>
      </c>
      <c r="Z45" s="45">
        <f>+IF(X45&lt;&gt;0,+(Y45/X45)*100,0)</f>
        <v>57.339532063920942</v>
      </c>
      <c r="AA45" s="46">
        <f>+AA26-AA44</f>
        <v>-10516979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65850407</v>
      </c>
      <c r="G6" s="20">
        <v>235719054</v>
      </c>
      <c r="H6" s="20">
        <v>-19376614</v>
      </c>
      <c r="I6" s="20">
        <v>-8262609</v>
      </c>
      <c r="J6" s="20">
        <v>208079831</v>
      </c>
      <c r="K6" s="20">
        <v>-10591879</v>
      </c>
      <c r="L6" s="20">
        <v>15797466</v>
      </c>
      <c r="M6" s="20">
        <v>16640583</v>
      </c>
      <c r="N6" s="20">
        <v>21846170</v>
      </c>
      <c r="O6" s="20"/>
      <c r="P6" s="20"/>
      <c r="Q6" s="20"/>
      <c r="R6" s="20"/>
      <c r="S6" s="20"/>
      <c r="T6" s="20"/>
      <c r="U6" s="20"/>
      <c r="V6" s="20"/>
      <c r="W6" s="20">
        <v>229926001</v>
      </c>
      <c r="X6" s="20">
        <v>32925204</v>
      </c>
      <c r="Y6" s="20">
        <v>197000797</v>
      </c>
      <c r="Z6" s="21">
        <v>598.3282502972495</v>
      </c>
      <c r="AA6" s="22">
        <v>65850407</v>
      </c>
    </row>
    <row r="7" spans="1:27" ht="13.5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-1607290</v>
      </c>
      <c r="G7" s="20">
        <v>-422954</v>
      </c>
      <c r="H7" s="20">
        <v>17238423</v>
      </c>
      <c r="I7" s="20">
        <v>-1660916</v>
      </c>
      <c r="J7" s="20">
        <v>15154553</v>
      </c>
      <c r="K7" s="20">
        <v>1047607</v>
      </c>
      <c r="L7" s="20">
        <v>326377</v>
      </c>
      <c r="M7" s="20">
        <v>-189007</v>
      </c>
      <c r="N7" s="20">
        <v>1184977</v>
      </c>
      <c r="O7" s="20"/>
      <c r="P7" s="20"/>
      <c r="Q7" s="20"/>
      <c r="R7" s="20"/>
      <c r="S7" s="20"/>
      <c r="T7" s="20"/>
      <c r="U7" s="20"/>
      <c r="V7" s="20"/>
      <c r="W7" s="20">
        <v>16339530</v>
      </c>
      <c r="X7" s="20">
        <v>-803658</v>
      </c>
      <c r="Y7" s="20">
        <v>17143188</v>
      </c>
      <c r="Z7" s="21">
        <v>-2133.1446958780971</v>
      </c>
      <c r="AA7" s="22">
        <v>-1607290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4</v>
      </c>
      <c r="G10" s="20">
        <v>-8703570</v>
      </c>
      <c r="H10" s="20">
        <v>341338</v>
      </c>
      <c r="I10" s="20">
        <v>297597</v>
      </c>
      <c r="J10" s="20">
        <v>-8064635</v>
      </c>
      <c r="K10" s="20">
        <v>-165799</v>
      </c>
      <c r="L10" s="20">
        <v>-245550</v>
      </c>
      <c r="M10" s="20">
        <v>54130</v>
      </c>
      <c r="N10" s="20">
        <v>-357219</v>
      </c>
      <c r="O10" s="20"/>
      <c r="P10" s="20"/>
      <c r="Q10" s="20"/>
      <c r="R10" s="20"/>
      <c r="S10" s="20"/>
      <c r="T10" s="20"/>
      <c r="U10" s="20"/>
      <c r="V10" s="20"/>
      <c r="W10" s="20">
        <v>-8421854</v>
      </c>
      <c r="X10" s="20"/>
      <c r="Y10" s="20">
        <v>-8421854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>
        <v>35500</v>
      </c>
      <c r="G11" s="24">
        <v>166622738</v>
      </c>
      <c r="H11" s="24">
        <v>4593568</v>
      </c>
      <c r="I11" s="24">
        <v>3869903</v>
      </c>
      <c r="J11" s="20">
        <v>175086209</v>
      </c>
      <c r="K11" s="24">
        <v>2957047</v>
      </c>
      <c r="L11" s="24">
        <v>2490484</v>
      </c>
      <c r="M11" s="20">
        <v>2788524</v>
      </c>
      <c r="N11" s="24">
        <v>8236055</v>
      </c>
      <c r="O11" s="24"/>
      <c r="P11" s="24"/>
      <c r="Q11" s="20"/>
      <c r="R11" s="24"/>
      <c r="S11" s="24"/>
      <c r="T11" s="20"/>
      <c r="U11" s="24"/>
      <c r="V11" s="24"/>
      <c r="W11" s="24">
        <v>183322264</v>
      </c>
      <c r="X11" s="20">
        <v>35500</v>
      </c>
      <c r="Y11" s="24">
        <v>183286764</v>
      </c>
      <c r="Z11" s="25">
        <v>516300.74366197188</v>
      </c>
      <c r="AA11" s="26">
        <v>35500</v>
      </c>
    </row>
    <row r="12" spans="1:27" ht="13.5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>
        <v>896450</v>
      </c>
      <c r="M12" s="20"/>
      <c r="N12" s="20">
        <v>896450</v>
      </c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353404354</v>
      </c>
      <c r="D13" s="29">
        <f>SUM(D6:D12)</f>
        <v>0</v>
      </c>
      <c r="E13" s="30">
        <f t="shared" si="0"/>
        <v>64278621</v>
      </c>
      <c r="F13" s="31">
        <f t="shared" si="0"/>
        <v>64278621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-6753024</v>
      </c>
      <c r="L13" s="31">
        <f t="shared" si="0"/>
        <v>19265227</v>
      </c>
      <c r="M13" s="31">
        <f t="shared" si="0"/>
        <v>19294230</v>
      </c>
      <c r="N13" s="31">
        <f t="shared" si="0"/>
        <v>31806433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420633444</v>
      </c>
      <c r="X13" s="31">
        <f t="shared" si="0"/>
        <v>32157046</v>
      </c>
      <c r="Y13" s="31">
        <f t="shared" si="0"/>
        <v>388476398</v>
      </c>
      <c r="Z13" s="32">
        <f>+IF(X13&lt;&gt;0,+(Y13/X13)*100,0)</f>
        <v>1208.0599629704793</v>
      </c>
      <c r="AA13" s="33">
        <f>SUM(AA6:AA12)</f>
        <v>64278621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1620986949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>
        <v>6358157</v>
      </c>
      <c r="L17" s="24">
        <v>4433000</v>
      </c>
      <c r="M17" s="20">
        <v>5062454</v>
      </c>
      <c r="N17" s="24">
        <v>15853611</v>
      </c>
      <c r="O17" s="24"/>
      <c r="P17" s="24"/>
      <c r="Q17" s="20"/>
      <c r="R17" s="24"/>
      <c r="S17" s="24"/>
      <c r="T17" s="20"/>
      <c r="U17" s="24"/>
      <c r="V17" s="24"/>
      <c r="W17" s="24">
        <v>-176350322</v>
      </c>
      <c r="X17" s="20">
        <v>1593645469</v>
      </c>
      <c r="Y17" s="24">
        <v>-1769995791</v>
      </c>
      <c r="Z17" s="25">
        <v>-111.06584403058343</v>
      </c>
      <c r="AA17" s="26">
        <v>1620986949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1620986949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6358157</v>
      </c>
      <c r="L25" s="36">
        <f t="shared" si="1"/>
        <v>4433000</v>
      </c>
      <c r="M25" s="36">
        <f t="shared" si="1"/>
        <v>5062454</v>
      </c>
      <c r="N25" s="36">
        <f t="shared" si="1"/>
        <v>15853611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-176350322</v>
      </c>
      <c r="X25" s="36">
        <f t="shared" si="1"/>
        <v>1593645469</v>
      </c>
      <c r="Y25" s="36">
        <f t="shared" si="1"/>
        <v>-1769995791</v>
      </c>
      <c r="Z25" s="37">
        <f>+IF(X25&lt;&gt;0,+(Y25/X25)*100,0)</f>
        <v>-111.06584403058343</v>
      </c>
      <c r="AA25" s="38">
        <f>SUM(AA15:AA24)</f>
        <v>1620986949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149065312</v>
      </c>
      <c r="D26" s="29">
        <f>+D13+D25</f>
        <v>0</v>
      </c>
      <c r="E26" s="30">
        <f t="shared" si="2"/>
        <v>1685265570</v>
      </c>
      <c r="F26" s="31">
        <f t="shared" si="2"/>
        <v>1685265570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-394867</v>
      </c>
      <c r="L26" s="31">
        <f t="shared" si="2"/>
        <v>23698227</v>
      </c>
      <c r="M26" s="31">
        <f t="shared" si="2"/>
        <v>24356684</v>
      </c>
      <c r="N26" s="31">
        <f t="shared" si="2"/>
        <v>47660044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244283122</v>
      </c>
      <c r="X26" s="31">
        <f t="shared" si="2"/>
        <v>1625802515</v>
      </c>
      <c r="Y26" s="31">
        <f t="shared" si="2"/>
        <v>-1381519393</v>
      </c>
      <c r="Z26" s="32">
        <f>+IF(X26&lt;&gt;0,+(Y26/X26)*100,0)</f>
        <v>-84.974612860652385</v>
      </c>
      <c r="AA26" s="33">
        <f>+AA13+AA25</f>
        <v>1685265570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>
        <v>-740</v>
      </c>
      <c r="L31" s="20"/>
      <c r="M31" s="20">
        <v>-9461</v>
      </c>
      <c r="N31" s="20">
        <v>-10201</v>
      </c>
      <c r="O31" s="20"/>
      <c r="P31" s="20"/>
      <c r="Q31" s="20"/>
      <c r="R31" s="20"/>
      <c r="S31" s="20"/>
      <c r="T31" s="20"/>
      <c r="U31" s="20"/>
      <c r="V31" s="20"/>
      <c r="W31" s="20">
        <v>-145732</v>
      </c>
      <c r="X31" s="20"/>
      <c r="Y31" s="20">
        <v>-145732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-33035344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>
        <v>-3810266</v>
      </c>
      <c r="L32" s="20">
        <v>758923</v>
      </c>
      <c r="M32" s="20">
        <v>1046717</v>
      </c>
      <c r="N32" s="20">
        <v>-2004626</v>
      </c>
      <c r="O32" s="20"/>
      <c r="P32" s="20"/>
      <c r="Q32" s="20"/>
      <c r="R32" s="20"/>
      <c r="S32" s="20"/>
      <c r="T32" s="20"/>
      <c r="U32" s="20"/>
      <c r="V32" s="20"/>
      <c r="W32" s="20">
        <v>-20529269</v>
      </c>
      <c r="X32" s="20">
        <v>-16490118</v>
      </c>
      <c r="Y32" s="20">
        <v>-4039151</v>
      </c>
      <c r="Z32" s="21">
        <v>24.49437293292868</v>
      </c>
      <c r="AA32" s="22">
        <v>-33035344</v>
      </c>
    </row>
    <row r="33" spans="1:27" ht="13.5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/>
      <c r="G33" s="20">
        <v>149235085</v>
      </c>
      <c r="H33" s="20">
        <v>-8034839</v>
      </c>
      <c r="I33" s="20">
        <v>-4989838</v>
      </c>
      <c r="J33" s="20">
        <v>136210408</v>
      </c>
      <c r="K33" s="20">
        <v>-6216508</v>
      </c>
      <c r="L33" s="20">
        <v>14833094</v>
      </c>
      <c r="M33" s="20">
        <v>-3650128</v>
      </c>
      <c r="N33" s="20">
        <v>4966458</v>
      </c>
      <c r="O33" s="20"/>
      <c r="P33" s="20"/>
      <c r="Q33" s="20"/>
      <c r="R33" s="20"/>
      <c r="S33" s="20"/>
      <c r="T33" s="20"/>
      <c r="U33" s="20"/>
      <c r="V33" s="20"/>
      <c r="W33" s="20">
        <v>141176866</v>
      </c>
      <c r="X33" s="20">
        <v>-12</v>
      </c>
      <c r="Y33" s="20">
        <v>141176878</v>
      </c>
      <c r="Z33" s="21">
        <v>-1176473983.3333335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>
        <v>2280569</v>
      </c>
      <c r="L35" s="20">
        <v>2087950</v>
      </c>
      <c r="M35" s="20">
        <v>1956050</v>
      </c>
      <c r="N35" s="20">
        <v>6324569</v>
      </c>
      <c r="O35" s="20"/>
      <c r="P35" s="20"/>
      <c r="Q35" s="20"/>
      <c r="R35" s="20"/>
      <c r="S35" s="20"/>
      <c r="T35" s="20"/>
      <c r="U35" s="20"/>
      <c r="V35" s="20"/>
      <c r="W35" s="20">
        <v>111102799</v>
      </c>
      <c r="X35" s="20">
        <v>12795150</v>
      </c>
      <c r="Y35" s="20">
        <v>98307649</v>
      </c>
      <c r="Z35" s="21">
        <v>768.3196289218962</v>
      </c>
      <c r="AA35" s="22">
        <v>25590304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-7445040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-7746945</v>
      </c>
      <c r="L37" s="31">
        <f t="shared" si="3"/>
        <v>17679967</v>
      </c>
      <c r="M37" s="31">
        <f t="shared" si="3"/>
        <v>-656822</v>
      </c>
      <c r="N37" s="31">
        <f t="shared" si="3"/>
        <v>9276200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231604664</v>
      </c>
      <c r="X37" s="31">
        <f t="shared" si="3"/>
        <v>-3694980</v>
      </c>
      <c r="Y37" s="31">
        <f t="shared" si="3"/>
        <v>235299644</v>
      </c>
      <c r="Z37" s="32">
        <f>+IF(X37&lt;&gt;0,+(Y37/X37)*100,0)</f>
        <v>-6368.0897866835539</v>
      </c>
      <c r="AA37" s="33">
        <f>SUM(AA29:AA36)</f>
        <v>-7445040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799</v>
      </c>
      <c r="M39" s="20">
        <v>66922</v>
      </c>
      <c r="N39" s="20">
        <v>68570</v>
      </c>
      <c r="O39" s="20"/>
      <c r="P39" s="20"/>
      <c r="Q39" s="20"/>
      <c r="R39" s="20"/>
      <c r="S39" s="20"/>
      <c r="T39" s="20"/>
      <c r="U39" s="20"/>
      <c r="V39" s="20"/>
      <c r="W39" s="20">
        <v>789627</v>
      </c>
      <c r="X39" s="20"/>
      <c r="Y39" s="20">
        <v>789627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799</v>
      </c>
      <c r="M43" s="36">
        <f t="shared" si="4"/>
        <v>66922</v>
      </c>
      <c r="N43" s="36">
        <f t="shared" si="4"/>
        <v>68570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789627</v>
      </c>
      <c r="X43" s="36">
        <f t="shared" si="4"/>
        <v>0</v>
      </c>
      <c r="Y43" s="36">
        <f t="shared" si="4"/>
        <v>789627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-7445040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-7746096</v>
      </c>
      <c r="L44" s="31">
        <f t="shared" si="5"/>
        <v>17680766</v>
      </c>
      <c r="M44" s="31">
        <f t="shared" si="5"/>
        <v>-589900</v>
      </c>
      <c r="N44" s="31">
        <f t="shared" si="5"/>
        <v>9344770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232394291</v>
      </c>
      <c r="X44" s="31">
        <f t="shared" si="5"/>
        <v>-3694980</v>
      </c>
      <c r="Y44" s="31">
        <f t="shared" si="5"/>
        <v>236089271</v>
      </c>
      <c r="Z44" s="32">
        <f>+IF(X44&lt;&gt;0,+(Y44/X44)*100,0)</f>
        <v>-6389.4600512046072</v>
      </c>
      <c r="AA44" s="33">
        <f>+AA37+AA43</f>
        <v>-7445040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-63668855</v>
      </c>
      <c r="D45" s="42">
        <f t="shared" si="6"/>
        <v>0</v>
      </c>
      <c r="E45" s="43">
        <f t="shared" si="6"/>
        <v>1692710610</v>
      </c>
      <c r="F45" s="44">
        <f t="shared" si="6"/>
        <v>1692710610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7351229</v>
      </c>
      <c r="L45" s="44">
        <f t="shared" si="6"/>
        <v>6017461</v>
      </c>
      <c r="M45" s="44">
        <f t="shared" si="6"/>
        <v>24946584</v>
      </c>
      <c r="N45" s="44">
        <f t="shared" si="6"/>
        <v>38315274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11888831</v>
      </c>
      <c r="X45" s="44">
        <f t="shared" si="6"/>
        <v>1629497495</v>
      </c>
      <c r="Y45" s="44">
        <f t="shared" si="6"/>
        <v>-1617608664</v>
      </c>
      <c r="Z45" s="45">
        <f>+IF(X45&lt;&gt;0,+(Y45/X45)*100,0)</f>
        <v>-99.270398939766409</v>
      </c>
      <c r="AA45" s="46">
        <f>+AA26-AA44</f>
        <v>1692710610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126426121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63213000</v>
      </c>
      <c r="Y47" s="20">
        <v>-63213000</v>
      </c>
      <c r="Z47" s="47">
        <v>-100</v>
      </c>
      <c r="AA47" s="22">
        <v>126426121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126426121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63213000</v>
      </c>
      <c r="Y50" s="52">
        <f t="shared" si="7"/>
        <v>-63213000</v>
      </c>
      <c r="Z50" s="53">
        <f>+IF(X50&lt;&gt;0,+(Y50/X50)*100,0)</f>
        <v>-100</v>
      </c>
      <c r="AA50" s="54">
        <f>SUM(AA47:AA49)</f>
        <v>126426121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-4730614</v>
      </c>
      <c r="G6" s="20">
        <v>4956319</v>
      </c>
      <c r="H6" s="20">
        <v>6465078</v>
      </c>
      <c r="I6" s="20">
        <v>-5520309</v>
      </c>
      <c r="J6" s="20">
        <v>5901088</v>
      </c>
      <c r="K6" s="20">
        <v>13104063</v>
      </c>
      <c r="L6" s="20">
        <v>7860095</v>
      </c>
      <c r="M6" s="20">
        <v>13940512</v>
      </c>
      <c r="N6" s="20">
        <v>34904670</v>
      </c>
      <c r="O6" s="20"/>
      <c r="P6" s="20"/>
      <c r="Q6" s="20"/>
      <c r="R6" s="20"/>
      <c r="S6" s="20"/>
      <c r="T6" s="20"/>
      <c r="U6" s="20"/>
      <c r="V6" s="20"/>
      <c r="W6" s="20">
        <v>40805758</v>
      </c>
      <c r="X6" s="20">
        <v>-2365296</v>
      </c>
      <c r="Y6" s="20">
        <v>43171054</v>
      </c>
      <c r="Z6" s="21">
        <v>-1825.1861077852413</v>
      </c>
      <c r="AA6" s="22">
        <v>-4730614</v>
      </c>
    </row>
    <row r="7" spans="1:27" ht="13.5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15356691</v>
      </c>
      <c r="G7" s="20">
        <v>3440382</v>
      </c>
      <c r="H7" s="20">
        <v>-75081</v>
      </c>
      <c r="I7" s="20">
        <v>8027401</v>
      </c>
      <c r="J7" s="20">
        <v>11392702</v>
      </c>
      <c r="K7" s="20">
        <v>-195030</v>
      </c>
      <c r="L7" s="20">
        <v>1386328</v>
      </c>
      <c r="M7" s="20">
        <v>7406230</v>
      </c>
      <c r="N7" s="20">
        <v>8597528</v>
      </c>
      <c r="O7" s="20"/>
      <c r="P7" s="20"/>
      <c r="Q7" s="20"/>
      <c r="R7" s="20"/>
      <c r="S7" s="20"/>
      <c r="T7" s="20"/>
      <c r="U7" s="20"/>
      <c r="V7" s="20"/>
      <c r="W7" s="20">
        <v>19990230</v>
      </c>
      <c r="X7" s="20">
        <v>7678356</v>
      </c>
      <c r="Y7" s="20">
        <v>12311874</v>
      </c>
      <c r="Z7" s="21">
        <v>160.34518326579283</v>
      </c>
      <c r="AA7" s="22">
        <v>15356691</v>
      </c>
    </row>
    <row r="8" spans="1:27" ht="13.5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-1346485</v>
      </c>
      <c r="G8" s="20">
        <v>81597636</v>
      </c>
      <c r="H8" s="20">
        <v>-79871857</v>
      </c>
      <c r="I8" s="20">
        <v>837558</v>
      </c>
      <c r="J8" s="20">
        <v>2563337</v>
      </c>
      <c r="K8" s="20">
        <v>1026155</v>
      </c>
      <c r="L8" s="20">
        <v>1149989</v>
      </c>
      <c r="M8" s="20">
        <v>1139468</v>
      </c>
      <c r="N8" s="20">
        <v>3315612</v>
      </c>
      <c r="O8" s="20"/>
      <c r="P8" s="20"/>
      <c r="Q8" s="20"/>
      <c r="R8" s="20"/>
      <c r="S8" s="20"/>
      <c r="T8" s="20"/>
      <c r="U8" s="20"/>
      <c r="V8" s="20"/>
      <c r="W8" s="20">
        <v>5878949</v>
      </c>
      <c r="X8" s="20">
        <v>-673242</v>
      </c>
      <c r="Y8" s="20">
        <v>6552191</v>
      </c>
      <c r="Z8" s="21">
        <v>-973.22968561082041</v>
      </c>
      <c r="AA8" s="22">
        <v>-1346485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9279592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13935188</v>
      </c>
      <c r="L13" s="31">
        <f t="shared" si="0"/>
        <v>10396412</v>
      </c>
      <c r="M13" s="31">
        <f t="shared" si="0"/>
        <v>22486210</v>
      </c>
      <c r="N13" s="31">
        <f t="shared" si="0"/>
        <v>46817810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66674937</v>
      </c>
      <c r="X13" s="31">
        <f t="shared" si="0"/>
        <v>4639818</v>
      </c>
      <c r="Y13" s="31">
        <f t="shared" si="0"/>
        <v>62035119</v>
      </c>
      <c r="Z13" s="32">
        <f>+IF(X13&lt;&gt;0,+(Y13/X13)*100,0)</f>
        <v>1337.0162148601519</v>
      </c>
      <c r="AA13" s="33">
        <f>SUM(AA6:AA12)</f>
        <v>9279592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152452012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>
        <v>197224</v>
      </c>
      <c r="L17" s="24">
        <v>-701451</v>
      </c>
      <c r="M17" s="20">
        <v>-622951</v>
      </c>
      <c r="N17" s="24">
        <v>-1127178</v>
      </c>
      <c r="O17" s="24"/>
      <c r="P17" s="24"/>
      <c r="Q17" s="20"/>
      <c r="R17" s="24"/>
      <c r="S17" s="24"/>
      <c r="T17" s="20"/>
      <c r="U17" s="24"/>
      <c r="V17" s="24"/>
      <c r="W17" s="24">
        <v>150906691</v>
      </c>
      <c r="X17" s="20">
        <v>151447239</v>
      </c>
      <c r="Y17" s="24">
        <v>-540548</v>
      </c>
      <c r="Z17" s="25">
        <v>-0.35692166035460043</v>
      </c>
      <c r="AA17" s="26">
        <v>152452012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152452012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197224</v>
      </c>
      <c r="L25" s="36">
        <f t="shared" si="1"/>
        <v>-701451</v>
      </c>
      <c r="M25" s="36">
        <f t="shared" si="1"/>
        <v>-622951</v>
      </c>
      <c r="N25" s="36">
        <f t="shared" si="1"/>
        <v>-1127178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150906691</v>
      </c>
      <c r="X25" s="36">
        <f t="shared" si="1"/>
        <v>151447239</v>
      </c>
      <c r="Y25" s="36">
        <f t="shared" si="1"/>
        <v>-540548</v>
      </c>
      <c r="Z25" s="37">
        <f>+IF(X25&lt;&gt;0,+(Y25/X25)*100,0)</f>
        <v>-0.35692166035460043</v>
      </c>
      <c r="AA25" s="38">
        <f>SUM(AA15:AA24)</f>
        <v>152452012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161731604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14132412</v>
      </c>
      <c r="L26" s="31">
        <f t="shared" si="2"/>
        <v>9694961</v>
      </c>
      <c r="M26" s="31">
        <f t="shared" si="2"/>
        <v>21863259</v>
      </c>
      <c r="N26" s="31">
        <f t="shared" si="2"/>
        <v>45690632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217581628</v>
      </c>
      <c r="X26" s="31">
        <f t="shared" si="2"/>
        <v>156087057</v>
      </c>
      <c r="Y26" s="31">
        <f t="shared" si="2"/>
        <v>61494571</v>
      </c>
      <c r="Z26" s="32">
        <f>+IF(X26&lt;&gt;0,+(Y26/X26)*100,0)</f>
        <v>39.39761065518713</v>
      </c>
      <c r="AA26" s="33">
        <f>+AA13+AA25</f>
        <v>161731604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-399996</v>
      </c>
      <c r="Y32" s="20">
        <v>399996</v>
      </c>
      <c r="Z32" s="21">
        <v>-100</v>
      </c>
      <c r="AA32" s="22">
        <v>-800000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-399996</v>
      </c>
      <c r="Y37" s="31">
        <f t="shared" si="3"/>
        <v>399996</v>
      </c>
      <c r="Z37" s="32">
        <f>+IF(X37&lt;&gt;0,+(Y37/X37)*100,0)</f>
        <v>-100</v>
      </c>
      <c r="AA37" s="33">
        <f>SUM(AA29:AA36)</f>
        <v>-800000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-399996</v>
      </c>
      <c r="Y44" s="31">
        <f t="shared" si="5"/>
        <v>399996</v>
      </c>
      <c r="Z44" s="32">
        <f>+IF(X44&lt;&gt;0,+(Y44/X44)*100,0)</f>
        <v>-100</v>
      </c>
      <c r="AA44" s="33">
        <f>+AA37+AA43</f>
        <v>-800000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162531604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14132412</v>
      </c>
      <c r="L45" s="44">
        <f t="shared" si="6"/>
        <v>9694961</v>
      </c>
      <c r="M45" s="44">
        <f t="shared" si="6"/>
        <v>21863259</v>
      </c>
      <c r="N45" s="44">
        <f t="shared" si="6"/>
        <v>45690632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217581628</v>
      </c>
      <c r="X45" s="44">
        <f t="shared" si="6"/>
        <v>156487053</v>
      </c>
      <c r="Y45" s="44">
        <f t="shared" si="6"/>
        <v>61094575</v>
      </c>
      <c r="Z45" s="45">
        <f>+IF(X45&lt;&gt;0,+(Y45/X45)*100,0)</f>
        <v>39.041296918026823</v>
      </c>
      <c r="AA45" s="46">
        <f>+AA26-AA44</f>
        <v>162531604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12089131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6044580</v>
      </c>
      <c r="Y47" s="20">
        <v>-6044580</v>
      </c>
      <c r="Z47" s="47">
        <v>-100</v>
      </c>
      <c r="AA47" s="22">
        <v>12089131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12089131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6044580</v>
      </c>
      <c r="Y50" s="52">
        <f t="shared" si="7"/>
        <v>-6044580</v>
      </c>
      <c r="Z50" s="53">
        <f>+IF(X50&lt;&gt;0,+(Y50/X50)*100,0)</f>
        <v>-100</v>
      </c>
      <c r="AA50" s="54">
        <f>SUM(AA47:AA49)</f>
        <v>12089131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21460000</v>
      </c>
      <c r="G6" s="20"/>
      <c r="H6" s="20">
        <v>11095000</v>
      </c>
      <c r="I6" s="20">
        <v>10000</v>
      </c>
      <c r="J6" s="20">
        <v>11105000</v>
      </c>
      <c r="K6" s="20">
        <v>-10974890</v>
      </c>
      <c r="L6" s="20">
        <v>10000</v>
      </c>
      <c r="M6" s="20">
        <v>70000</v>
      </c>
      <c r="N6" s="20">
        <v>-10894890</v>
      </c>
      <c r="O6" s="20"/>
      <c r="P6" s="20"/>
      <c r="Q6" s="20"/>
      <c r="R6" s="20"/>
      <c r="S6" s="20"/>
      <c r="T6" s="20"/>
      <c r="U6" s="20"/>
      <c r="V6" s="20"/>
      <c r="W6" s="20">
        <v>210110</v>
      </c>
      <c r="X6" s="20">
        <v>10729996</v>
      </c>
      <c r="Y6" s="20">
        <v>-10519886</v>
      </c>
      <c r="Z6" s="21">
        <v>-98.041844563595362</v>
      </c>
      <c r="AA6" s="22">
        <v>21460000</v>
      </c>
    </row>
    <row r="7" spans="1:27" ht="13.5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-286827</v>
      </c>
      <c r="G7" s="20">
        <v>2125783</v>
      </c>
      <c r="H7" s="20">
        <v>553810</v>
      </c>
      <c r="I7" s="20">
        <v>1154911</v>
      </c>
      <c r="J7" s="20">
        <v>3834504</v>
      </c>
      <c r="K7" s="20">
        <v>-357697</v>
      </c>
      <c r="L7" s="20">
        <v>512480</v>
      </c>
      <c r="M7" s="20">
        <v>442714</v>
      </c>
      <c r="N7" s="20">
        <v>597497</v>
      </c>
      <c r="O7" s="20"/>
      <c r="P7" s="20"/>
      <c r="Q7" s="20"/>
      <c r="R7" s="20"/>
      <c r="S7" s="20"/>
      <c r="T7" s="20"/>
      <c r="U7" s="20"/>
      <c r="V7" s="20"/>
      <c r="W7" s="20">
        <v>4432001</v>
      </c>
      <c r="X7" s="20">
        <v>-143409</v>
      </c>
      <c r="Y7" s="20">
        <v>4575410</v>
      </c>
      <c r="Z7" s="21">
        <v>-3190.4622443500757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21173173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-11332587</v>
      </c>
      <c r="L13" s="31">
        <f t="shared" si="0"/>
        <v>522480</v>
      </c>
      <c r="M13" s="31">
        <f t="shared" si="0"/>
        <v>512714</v>
      </c>
      <c r="N13" s="31">
        <f t="shared" si="0"/>
        <v>-10297393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4642111</v>
      </c>
      <c r="X13" s="31">
        <f t="shared" si="0"/>
        <v>10586587</v>
      </c>
      <c r="Y13" s="31">
        <f t="shared" si="0"/>
        <v>-5944476</v>
      </c>
      <c r="Z13" s="32">
        <f>+IF(X13&lt;&gt;0,+(Y13/X13)*100,0)</f>
        <v>-56.151014486538486</v>
      </c>
      <c r="AA13" s="33">
        <f>SUM(AA6:AA12)</f>
        <v>21173173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4785641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4785641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24075158</v>
      </c>
      <c r="D26" s="29">
        <f>+D13+D25</f>
        <v>0</v>
      </c>
      <c r="E26" s="30">
        <f t="shared" si="2"/>
        <v>21173173</v>
      </c>
      <c r="F26" s="31">
        <f t="shared" si="2"/>
        <v>21173173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-11332587</v>
      </c>
      <c r="L26" s="31">
        <f t="shared" si="2"/>
        <v>522480</v>
      </c>
      <c r="M26" s="31">
        <f t="shared" si="2"/>
        <v>512714</v>
      </c>
      <c r="N26" s="31">
        <f t="shared" si="2"/>
        <v>-10297393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4642111</v>
      </c>
      <c r="X26" s="31">
        <f t="shared" si="2"/>
        <v>10586587</v>
      </c>
      <c r="Y26" s="31">
        <f t="shared" si="2"/>
        <v>-5944476</v>
      </c>
      <c r="Z26" s="32">
        <f>+IF(X26&lt;&gt;0,+(Y26/X26)*100,0)</f>
        <v>-56.151014486538486</v>
      </c>
      <c r="AA26" s="33">
        <f>+AA13+AA25</f>
        <v>21173173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>
        <v>-39224798</v>
      </c>
      <c r="G32" s="20">
        <v>-667141</v>
      </c>
      <c r="H32" s="20">
        <v>43617</v>
      </c>
      <c r="I32" s="20">
        <v>42437</v>
      </c>
      <c r="J32" s="20">
        <v>-581087</v>
      </c>
      <c r="K32" s="20">
        <v>50086</v>
      </c>
      <c r="L32" s="20">
        <v>41240</v>
      </c>
      <c r="M32" s="20">
        <v>40030</v>
      </c>
      <c r="N32" s="20">
        <v>131356</v>
      </c>
      <c r="O32" s="20"/>
      <c r="P32" s="20"/>
      <c r="Q32" s="20"/>
      <c r="R32" s="20"/>
      <c r="S32" s="20"/>
      <c r="T32" s="20"/>
      <c r="U32" s="20"/>
      <c r="V32" s="20"/>
      <c r="W32" s="20">
        <v>-449731</v>
      </c>
      <c r="X32" s="20">
        <v>-19612394</v>
      </c>
      <c r="Y32" s="20">
        <v>19162663</v>
      </c>
      <c r="Z32" s="21">
        <v>-97.706904113796611</v>
      </c>
      <c r="AA32" s="22">
        <v>-39224798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2347826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1173908</v>
      </c>
      <c r="Y35" s="20">
        <v>-1173908</v>
      </c>
      <c r="Z35" s="21">
        <v>-100</v>
      </c>
      <c r="AA35" s="22">
        <v>2347826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-36876972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50086</v>
      </c>
      <c r="L37" s="31">
        <f t="shared" si="3"/>
        <v>41240</v>
      </c>
      <c r="M37" s="31">
        <f t="shared" si="3"/>
        <v>40030</v>
      </c>
      <c r="N37" s="31">
        <f t="shared" si="3"/>
        <v>131356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-449731</v>
      </c>
      <c r="X37" s="31">
        <f t="shared" si="3"/>
        <v>-18438486</v>
      </c>
      <c r="Y37" s="31">
        <f t="shared" si="3"/>
        <v>17988755</v>
      </c>
      <c r="Z37" s="32">
        <f>+IF(X37&lt;&gt;0,+(Y37/X37)*100,0)</f>
        <v>-97.560911454443712</v>
      </c>
      <c r="AA37" s="33">
        <f>SUM(AA29:AA36)</f>
        <v>-36876972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>
        <v>18000000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9000000</v>
      </c>
      <c r="Y41" s="20">
        <v>-9000000</v>
      </c>
      <c r="Z41" s="21">
        <v>-100</v>
      </c>
      <c r="AA41" s="22">
        <v>18000000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18000000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9000000</v>
      </c>
      <c r="Y43" s="36">
        <f t="shared" si="4"/>
        <v>-9000000</v>
      </c>
      <c r="Z43" s="37">
        <f>+IF(X43&lt;&gt;0,+(Y43/X43)*100,0)</f>
        <v>-100</v>
      </c>
      <c r="AA43" s="38">
        <f>SUM(AA39:AA42)</f>
        <v>18000000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-18876972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50086</v>
      </c>
      <c r="L44" s="31">
        <f t="shared" si="5"/>
        <v>41240</v>
      </c>
      <c r="M44" s="31">
        <f t="shared" si="5"/>
        <v>40030</v>
      </c>
      <c r="N44" s="31">
        <f t="shared" si="5"/>
        <v>131356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-449731</v>
      </c>
      <c r="X44" s="31">
        <f t="shared" si="5"/>
        <v>-9438486</v>
      </c>
      <c r="Y44" s="31">
        <f t="shared" si="5"/>
        <v>8988755</v>
      </c>
      <c r="Z44" s="32">
        <f>+IF(X44&lt;&gt;0,+(Y44/X44)*100,0)</f>
        <v>-95.235136228416295</v>
      </c>
      <c r="AA44" s="33">
        <f>+AA37+AA43</f>
        <v>-18876972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-9159932</v>
      </c>
      <c r="D45" s="42">
        <f t="shared" si="6"/>
        <v>0</v>
      </c>
      <c r="E45" s="43">
        <f t="shared" si="6"/>
        <v>40050145</v>
      </c>
      <c r="F45" s="44">
        <f t="shared" si="6"/>
        <v>40050145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-11382673</v>
      </c>
      <c r="L45" s="44">
        <f t="shared" si="6"/>
        <v>481240</v>
      </c>
      <c r="M45" s="44">
        <f t="shared" si="6"/>
        <v>472684</v>
      </c>
      <c r="N45" s="44">
        <f t="shared" si="6"/>
        <v>-10428749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5091842</v>
      </c>
      <c r="X45" s="44">
        <f t="shared" si="6"/>
        <v>20025073</v>
      </c>
      <c r="Y45" s="44">
        <f t="shared" si="6"/>
        <v>-14933231</v>
      </c>
      <c r="Z45" s="45">
        <f>+IF(X45&lt;&gt;0,+(Y45/X45)*100,0)</f>
        <v>-74.572666976045483</v>
      </c>
      <c r="AA45" s="46">
        <f>+AA26-AA44</f>
        <v>40050145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113097538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56548766</v>
      </c>
      <c r="Y6" s="20">
        <v>-56548766</v>
      </c>
      <c r="Z6" s="21">
        <v>-100</v>
      </c>
      <c r="AA6" s="22">
        <v>113097538</v>
      </c>
    </row>
    <row r="7" spans="1:27" ht="13.5" x14ac:dyDescent="0.25">
      <c r="A7" s="23" t="s">
        <v>35</v>
      </c>
      <c r="B7" s="17" t="s">
        <v>32</v>
      </c>
      <c r="C7" s="18">
        <v>2934731</v>
      </c>
      <c r="D7" s="18"/>
      <c r="E7" s="19">
        <v>6262967</v>
      </c>
      <c r="F7" s="20">
        <v>6262967</v>
      </c>
      <c r="G7" s="20">
        <v>-2903676</v>
      </c>
      <c r="H7" s="20">
        <v>6120721</v>
      </c>
      <c r="I7" s="20">
        <v>-3693193</v>
      </c>
      <c r="J7" s="20">
        <v>-476148</v>
      </c>
      <c r="K7" s="20">
        <v>6861144</v>
      </c>
      <c r="L7" s="20">
        <v>9264712</v>
      </c>
      <c r="M7" s="20">
        <v>18829904</v>
      </c>
      <c r="N7" s="20">
        <v>34955760</v>
      </c>
      <c r="O7" s="20"/>
      <c r="P7" s="20"/>
      <c r="Q7" s="20"/>
      <c r="R7" s="20"/>
      <c r="S7" s="20"/>
      <c r="T7" s="20"/>
      <c r="U7" s="20"/>
      <c r="V7" s="20"/>
      <c r="W7" s="20">
        <v>34479612</v>
      </c>
      <c r="X7" s="20">
        <v>3131484</v>
      </c>
      <c r="Y7" s="20">
        <v>31348128</v>
      </c>
      <c r="Z7" s="21">
        <v>1001.0630103810206</v>
      </c>
      <c r="AA7" s="22">
        <v>6262967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7816080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100825903</v>
      </c>
      <c r="D13" s="29">
        <f>SUM(D6:D12)</f>
        <v>0</v>
      </c>
      <c r="E13" s="30">
        <f t="shared" si="0"/>
        <v>119360505</v>
      </c>
      <c r="F13" s="31">
        <f t="shared" si="0"/>
        <v>119360505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6861144</v>
      </c>
      <c r="L13" s="31">
        <f t="shared" si="0"/>
        <v>9264712</v>
      </c>
      <c r="M13" s="31">
        <f t="shared" si="0"/>
        <v>18829904</v>
      </c>
      <c r="N13" s="31">
        <f t="shared" si="0"/>
        <v>34955760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34479612</v>
      </c>
      <c r="X13" s="31">
        <f t="shared" si="0"/>
        <v>59680250</v>
      </c>
      <c r="Y13" s="31">
        <f t="shared" si="0"/>
        <v>-25200638</v>
      </c>
      <c r="Z13" s="32">
        <f>+IF(X13&lt;&gt;0,+(Y13/X13)*100,0)</f>
        <v>-42.226093221794478</v>
      </c>
      <c r="AA13" s="33">
        <f>SUM(AA6:AA12)</f>
        <v>119360505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-8620115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-5026014</v>
      </c>
      <c r="Y17" s="24">
        <v>5026014</v>
      </c>
      <c r="Z17" s="25">
        <v>-100</v>
      </c>
      <c r="AA17" s="26">
        <v>-10052029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-8620115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-5026014</v>
      </c>
      <c r="Y25" s="36">
        <f t="shared" si="1"/>
        <v>5026014</v>
      </c>
      <c r="Z25" s="37">
        <f>+IF(X25&lt;&gt;0,+(Y25/X25)*100,0)</f>
        <v>-100</v>
      </c>
      <c r="AA25" s="38">
        <f>SUM(AA15:AA24)</f>
        <v>-10052029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92205788</v>
      </c>
      <c r="D26" s="29">
        <f>+D13+D25</f>
        <v>0</v>
      </c>
      <c r="E26" s="30">
        <f t="shared" si="2"/>
        <v>109308476</v>
      </c>
      <c r="F26" s="31">
        <f t="shared" si="2"/>
        <v>109308476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6861144</v>
      </c>
      <c r="L26" s="31">
        <f t="shared" si="2"/>
        <v>9264712</v>
      </c>
      <c r="M26" s="31">
        <f t="shared" si="2"/>
        <v>18829904</v>
      </c>
      <c r="N26" s="31">
        <f t="shared" si="2"/>
        <v>34955760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34479612</v>
      </c>
      <c r="X26" s="31">
        <f t="shared" si="2"/>
        <v>54654236</v>
      </c>
      <c r="Y26" s="31">
        <f t="shared" si="2"/>
        <v>-20174624</v>
      </c>
      <c r="Z26" s="32">
        <f>+IF(X26&lt;&gt;0,+(Y26/X26)*100,0)</f>
        <v>-36.91319370011869</v>
      </c>
      <c r="AA26" s="33">
        <f>+AA13+AA25</f>
        <v>109308476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-57474896</v>
      </c>
      <c r="D32" s="18"/>
      <c r="E32" s="19"/>
      <c r="F32" s="20">
        <v>-6</v>
      </c>
      <c r="G32" s="20">
        <v>-3537134</v>
      </c>
      <c r="H32" s="20">
        <v>166223</v>
      </c>
      <c r="I32" s="20">
        <v>182274</v>
      </c>
      <c r="J32" s="20">
        <v>-3188637</v>
      </c>
      <c r="K32" s="20">
        <v>13298614</v>
      </c>
      <c r="L32" s="20">
        <v>-1313393</v>
      </c>
      <c r="M32" s="20">
        <v>-11418630</v>
      </c>
      <c r="N32" s="20">
        <v>566591</v>
      </c>
      <c r="O32" s="20"/>
      <c r="P32" s="20"/>
      <c r="Q32" s="20"/>
      <c r="R32" s="20"/>
      <c r="S32" s="20"/>
      <c r="T32" s="20"/>
      <c r="U32" s="20"/>
      <c r="V32" s="20"/>
      <c r="W32" s="20">
        <v>-2622046</v>
      </c>
      <c r="X32" s="20">
        <v>-6</v>
      </c>
      <c r="Y32" s="20">
        <v>-2622040</v>
      </c>
      <c r="Z32" s="21">
        <v>43700666.666666672</v>
      </c>
      <c r="AA32" s="22">
        <v>-6</v>
      </c>
    </row>
    <row r="33" spans="1:27" ht="13.5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/>
      <c r="G33" s="20"/>
      <c r="H33" s="20"/>
      <c r="I33" s="20"/>
      <c r="J33" s="20"/>
      <c r="K33" s="20">
        <v>-25884918</v>
      </c>
      <c r="L33" s="20">
        <v>26702274</v>
      </c>
      <c r="M33" s="20"/>
      <c r="N33" s="20">
        <v>817356</v>
      </c>
      <c r="O33" s="20"/>
      <c r="P33" s="20"/>
      <c r="Q33" s="20"/>
      <c r="R33" s="20"/>
      <c r="S33" s="20"/>
      <c r="T33" s="20"/>
      <c r="U33" s="20"/>
      <c r="V33" s="20"/>
      <c r="W33" s="20">
        <v>817356</v>
      </c>
      <c r="X33" s="20"/>
      <c r="Y33" s="20">
        <v>817356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>
        <v>10692000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5346000</v>
      </c>
      <c r="Y35" s="20">
        <v>-5346000</v>
      </c>
      <c r="Z35" s="21">
        <v>-100</v>
      </c>
      <c r="AA35" s="22">
        <v>10692000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-55192267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10691994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-12586304</v>
      </c>
      <c r="L37" s="31">
        <f t="shared" si="3"/>
        <v>25388881</v>
      </c>
      <c r="M37" s="31">
        <f t="shared" si="3"/>
        <v>-11418630</v>
      </c>
      <c r="N37" s="31">
        <f t="shared" si="3"/>
        <v>1383947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-1804690</v>
      </c>
      <c r="X37" s="31">
        <f t="shared" si="3"/>
        <v>5345994</v>
      </c>
      <c r="Y37" s="31">
        <f t="shared" si="3"/>
        <v>-7150684</v>
      </c>
      <c r="Z37" s="32">
        <f>+IF(X37&lt;&gt;0,+(Y37/X37)*100,0)</f>
        <v>-133.75780070086125</v>
      </c>
      <c r="AA37" s="33">
        <f>SUM(AA29:AA36)</f>
        <v>10691994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132319333</v>
      </c>
      <c r="D41" s="18"/>
      <c r="E41" s="19">
        <v>142560000</v>
      </c>
      <c r="F41" s="20">
        <v>142560000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71280000</v>
      </c>
      <c r="Y41" s="20">
        <v>-71280000</v>
      </c>
      <c r="Z41" s="21">
        <v>-100</v>
      </c>
      <c r="AA41" s="22">
        <v>142560000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132319333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142560000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71280000</v>
      </c>
      <c r="Y43" s="36">
        <f t="shared" si="4"/>
        <v>-71280000</v>
      </c>
      <c r="Z43" s="37">
        <f>+IF(X43&lt;&gt;0,+(Y43/X43)*100,0)</f>
        <v>-100</v>
      </c>
      <c r="AA43" s="38">
        <f>SUM(AA39:AA42)</f>
        <v>142560000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77127066</v>
      </c>
      <c r="D44" s="29">
        <f>+D37+D43</f>
        <v>0</v>
      </c>
      <c r="E44" s="30">
        <f t="shared" si="5"/>
        <v>153252000</v>
      </c>
      <c r="F44" s="31">
        <f t="shared" si="5"/>
        <v>153251994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-12586304</v>
      </c>
      <c r="L44" s="31">
        <f t="shared" si="5"/>
        <v>25388881</v>
      </c>
      <c r="M44" s="31">
        <f t="shared" si="5"/>
        <v>-11418630</v>
      </c>
      <c r="N44" s="31">
        <f t="shared" si="5"/>
        <v>1383947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-1804690</v>
      </c>
      <c r="X44" s="31">
        <f t="shared" si="5"/>
        <v>76625994</v>
      </c>
      <c r="Y44" s="31">
        <f t="shared" si="5"/>
        <v>-78430684</v>
      </c>
      <c r="Z44" s="32">
        <f>+IF(X44&lt;&gt;0,+(Y44/X44)*100,0)</f>
        <v>-102.35519293883483</v>
      </c>
      <c r="AA44" s="33">
        <f>+AA37+AA43</f>
        <v>153251994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15078722</v>
      </c>
      <c r="D45" s="42">
        <f t="shared" si="6"/>
        <v>0</v>
      </c>
      <c r="E45" s="43">
        <f t="shared" si="6"/>
        <v>-43943524</v>
      </c>
      <c r="F45" s="44">
        <f t="shared" si="6"/>
        <v>-43943518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19447448</v>
      </c>
      <c r="L45" s="44">
        <f t="shared" si="6"/>
        <v>-16124169</v>
      </c>
      <c r="M45" s="44">
        <f t="shared" si="6"/>
        <v>30248534</v>
      </c>
      <c r="N45" s="44">
        <f t="shared" si="6"/>
        <v>33571813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36284302</v>
      </c>
      <c r="X45" s="44">
        <f t="shared" si="6"/>
        <v>-21971758</v>
      </c>
      <c r="Y45" s="44">
        <f t="shared" si="6"/>
        <v>58256060</v>
      </c>
      <c r="Z45" s="45">
        <f>+IF(X45&lt;&gt;0,+(Y45/X45)*100,0)</f>
        <v>-265.14064099923183</v>
      </c>
      <c r="AA45" s="46">
        <f>+AA26-AA44</f>
        <v>-43943518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147613</v>
      </c>
      <c r="H6" s="20">
        <v>275243</v>
      </c>
      <c r="I6" s="20">
        <v>83803</v>
      </c>
      <c r="J6" s="20">
        <v>506659</v>
      </c>
      <c r="K6" s="20">
        <v>786477</v>
      </c>
      <c r="L6" s="20">
        <v>199427</v>
      </c>
      <c r="M6" s="20">
        <v>196928</v>
      </c>
      <c r="N6" s="20">
        <v>1182832</v>
      </c>
      <c r="O6" s="20"/>
      <c r="P6" s="20"/>
      <c r="Q6" s="20"/>
      <c r="R6" s="20"/>
      <c r="S6" s="20"/>
      <c r="T6" s="20"/>
      <c r="U6" s="20"/>
      <c r="V6" s="20"/>
      <c r="W6" s="20">
        <v>1689491</v>
      </c>
      <c r="X6" s="20"/>
      <c r="Y6" s="20">
        <v>1689491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8350049</v>
      </c>
      <c r="H7" s="20">
        <v>-1152947</v>
      </c>
      <c r="I7" s="20">
        <v>367545</v>
      </c>
      <c r="J7" s="20">
        <v>7564647</v>
      </c>
      <c r="K7" s="20">
        <v>129325</v>
      </c>
      <c r="L7" s="20">
        <v>165398</v>
      </c>
      <c r="M7" s="20">
        <v>236124</v>
      </c>
      <c r="N7" s="20">
        <v>530847</v>
      </c>
      <c r="O7" s="20"/>
      <c r="P7" s="20"/>
      <c r="Q7" s="20"/>
      <c r="R7" s="20"/>
      <c r="S7" s="20"/>
      <c r="T7" s="20"/>
      <c r="U7" s="20"/>
      <c r="V7" s="20"/>
      <c r="W7" s="20">
        <v>8095494</v>
      </c>
      <c r="X7" s="20"/>
      <c r="Y7" s="20">
        <v>8095494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915802</v>
      </c>
      <c r="L13" s="31">
        <f t="shared" si="0"/>
        <v>364825</v>
      </c>
      <c r="M13" s="31">
        <f t="shared" si="0"/>
        <v>433052</v>
      </c>
      <c r="N13" s="31">
        <f t="shared" si="0"/>
        <v>1713679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9784985</v>
      </c>
      <c r="X13" s="31">
        <f t="shared" si="0"/>
        <v>0</v>
      </c>
      <c r="Y13" s="31">
        <f t="shared" si="0"/>
        <v>9784985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-3385064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-1692534</v>
      </c>
      <c r="Y17" s="24">
        <v>1839324</v>
      </c>
      <c r="Z17" s="25">
        <v>-108.67279475626486</v>
      </c>
      <c r="AA17" s="26">
        <v>-3385064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-3385064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-1692534</v>
      </c>
      <c r="Y25" s="36">
        <f t="shared" si="1"/>
        <v>1839324</v>
      </c>
      <c r="Z25" s="37">
        <f>+IF(X25&lt;&gt;0,+(Y25/X25)*100,0)</f>
        <v>-108.67279475626486</v>
      </c>
      <c r="AA25" s="38">
        <f>SUM(AA15:AA24)</f>
        <v>-3385064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146790</v>
      </c>
      <c r="D26" s="29">
        <f>+D13+D25</f>
        <v>0</v>
      </c>
      <c r="E26" s="30">
        <f t="shared" si="2"/>
        <v>-3385064</v>
      </c>
      <c r="F26" s="31">
        <f t="shared" si="2"/>
        <v>-3385064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915802</v>
      </c>
      <c r="L26" s="31">
        <f t="shared" si="2"/>
        <v>364825</v>
      </c>
      <c r="M26" s="31">
        <f t="shared" si="2"/>
        <v>433052</v>
      </c>
      <c r="N26" s="31">
        <f t="shared" si="2"/>
        <v>1713679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9931775</v>
      </c>
      <c r="X26" s="31">
        <f t="shared" si="2"/>
        <v>-1692534</v>
      </c>
      <c r="Y26" s="31">
        <f t="shared" si="2"/>
        <v>11624309</v>
      </c>
      <c r="Z26" s="32">
        <f>+IF(X26&lt;&gt;0,+(Y26/X26)*100,0)</f>
        <v>-686.79914258738665</v>
      </c>
      <c r="AA26" s="33">
        <f>+AA13+AA25</f>
        <v>-3385064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-1116932</v>
      </c>
      <c r="H32" s="20"/>
      <c r="I32" s="20"/>
      <c r="J32" s="20">
        <v>-1116932</v>
      </c>
      <c r="K32" s="20">
        <v>67519</v>
      </c>
      <c r="L32" s="20">
        <v>65888</v>
      </c>
      <c r="M32" s="20">
        <v>73705</v>
      </c>
      <c r="N32" s="20">
        <v>207112</v>
      </c>
      <c r="O32" s="20"/>
      <c r="P32" s="20"/>
      <c r="Q32" s="20"/>
      <c r="R32" s="20"/>
      <c r="S32" s="20"/>
      <c r="T32" s="20"/>
      <c r="U32" s="20"/>
      <c r="V32" s="20"/>
      <c r="W32" s="20">
        <v>-909820</v>
      </c>
      <c r="X32" s="20"/>
      <c r="Y32" s="20">
        <v>-909820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67519</v>
      </c>
      <c r="L37" s="31">
        <f t="shared" si="3"/>
        <v>65888</v>
      </c>
      <c r="M37" s="31">
        <f t="shared" si="3"/>
        <v>73705</v>
      </c>
      <c r="N37" s="31">
        <f t="shared" si="3"/>
        <v>207112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-909820</v>
      </c>
      <c r="X37" s="31">
        <f t="shared" si="3"/>
        <v>0</v>
      </c>
      <c r="Y37" s="31">
        <f t="shared" si="3"/>
        <v>-909820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67519</v>
      </c>
      <c r="L44" s="31">
        <f t="shared" si="5"/>
        <v>65888</v>
      </c>
      <c r="M44" s="31">
        <f t="shared" si="5"/>
        <v>73705</v>
      </c>
      <c r="N44" s="31">
        <f t="shared" si="5"/>
        <v>207112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-909820</v>
      </c>
      <c r="X44" s="31">
        <f t="shared" si="5"/>
        <v>0</v>
      </c>
      <c r="Y44" s="31">
        <f t="shared" si="5"/>
        <v>-909820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146790</v>
      </c>
      <c r="D45" s="42">
        <f t="shared" si="6"/>
        <v>0</v>
      </c>
      <c r="E45" s="43">
        <f t="shared" si="6"/>
        <v>-3385064</v>
      </c>
      <c r="F45" s="44">
        <f t="shared" si="6"/>
        <v>-3385064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848283</v>
      </c>
      <c r="L45" s="44">
        <f t="shared" si="6"/>
        <v>298937</v>
      </c>
      <c r="M45" s="44">
        <f t="shared" si="6"/>
        <v>359347</v>
      </c>
      <c r="N45" s="44">
        <f t="shared" si="6"/>
        <v>1506567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10841595</v>
      </c>
      <c r="X45" s="44">
        <f t="shared" si="6"/>
        <v>-1692534</v>
      </c>
      <c r="Y45" s="44">
        <f t="shared" si="6"/>
        <v>12534129</v>
      </c>
      <c r="Z45" s="45">
        <f>+IF(X45&lt;&gt;0,+(Y45/X45)*100,0)</f>
        <v>-740.55404499998224</v>
      </c>
      <c r="AA45" s="46">
        <f>+AA26-AA44</f>
        <v>-3385064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-44156007</v>
      </c>
      <c r="D47" s="18"/>
      <c r="E47" s="19">
        <v>-15639649</v>
      </c>
      <c r="F47" s="20">
        <v>-15639649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-7819824</v>
      </c>
      <c r="Y47" s="20">
        <v>-36336182</v>
      </c>
      <c r="Z47" s="47">
        <v>464.66751681367765</v>
      </c>
      <c r="AA47" s="22">
        <v>-15639649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-44156007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-15639649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-7819824</v>
      </c>
      <c r="Y50" s="52">
        <f t="shared" si="7"/>
        <v>-36336182</v>
      </c>
      <c r="Z50" s="53">
        <f>+IF(X50&lt;&gt;0,+(Y50/X50)*100,0)</f>
        <v>464.66751681367765</v>
      </c>
      <c r="AA50" s="54">
        <f>SUM(AA47:AA49)</f>
        <v>-15639649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55844000</v>
      </c>
      <c r="G17" s="24">
        <v>52520764</v>
      </c>
      <c r="H17" s="24">
        <v>-1038066</v>
      </c>
      <c r="I17" s="24">
        <v>400091</v>
      </c>
      <c r="J17" s="20">
        <v>51882789</v>
      </c>
      <c r="K17" s="24">
        <v>708607</v>
      </c>
      <c r="L17" s="24"/>
      <c r="M17" s="20">
        <v>358479</v>
      </c>
      <c r="N17" s="24">
        <v>1067086</v>
      </c>
      <c r="O17" s="24"/>
      <c r="P17" s="24"/>
      <c r="Q17" s="20"/>
      <c r="R17" s="24"/>
      <c r="S17" s="24"/>
      <c r="T17" s="20"/>
      <c r="U17" s="24"/>
      <c r="V17" s="24"/>
      <c r="W17" s="24">
        <v>52949875</v>
      </c>
      <c r="X17" s="20">
        <v>27922026</v>
      </c>
      <c r="Y17" s="24">
        <v>25027849</v>
      </c>
      <c r="Z17" s="25">
        <v>89.634788679016339</v>
      </c>
      <c r="AA17" s="26">
        <v>55844000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55844000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708607</v>
      </c>
      <c r="L25" s="36">
        <f t="shared" si="1"/>
        <v>0</v>
      </c>
      <c r="M25" s="36">
        <f t="shared" si="1"/>
        <v>358479</v>
      </c>
      <c r="N25" s="36">
        <f t="shared" si="1"/>
        <v>1067086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52949875</v>
      </c>
      <c r="X25" s="36">
        <f t="shared" si="1"/>
        <v>27922026</v>
      </c>
      <c r="Y25" s="36">
        <f t="shared" si="1"/>
        <v>25027849</v>
      </c>
      <c r="Z25" s="37">
        <f>+IF(X25&lt;&gt;0,+(Y25/X25)*100,0)</f>
        <v>89.634788679016339</v>
      </c>
      <c r="AA25" s="38">
        <f>SUM(AA15:AA24)</f>
        <v>55844000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55844000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708607</v>
      </c>
      <c r="L26" s="31">
        <f t="shared" si="2"/>
        <v>0</v>
      </c>
      <c r="M26" s="31">
        <f t="shared" si="2"/>
        <v>358479</v>
      </c>
      <c r="N26" s="31">
        <f t="shared" si="2"/>
        <v>1067086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52949875</v>
      </c>
      <c r="X26" s="31">
        <f t="shared" si="2"/>
        <v>27922026</v>
      </c>
      <c r="Y26" s="31">
        <f t="shared" si="2"/>
        <v>25027849</v>
      </c>
      <c r="Z26" s="32">
        <f>+IF(X26&lt;&gt;0,+(Y26/X26)*100,0)</f>
        <v>89.634788679016339</v>
      </c>
      <c r="AA26" s="33">
        <f>+AA13+AA25</f>
        <v>55844000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55844000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708607</v>
      </c>
      <c r="L45" s="44">
        <f t="shared" si="6"/>
        <v>0</v>
      </c>
      <c r="M45" s="44">
        <f t="shared" si="6"/>
        <v>358479</v>
      </c>
      <c r="N45" s="44">
        <f t="shared" si="6"/>
        <v>1067086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52949875</v>
      </c>
      <c r="X45" s="44">
        <f t="shared" si="6"/>
        <v>27922026</v>
      </c>
      <c r="Y45" s="44">
        <f t="shared" si="6"/>
        <v>25027849</v>
      </c>
      <c r="Z45" s="45">
        <f>+IF(X45&lt;&gt;0,+(Y45/X45)*100,0)</f>
        <v>89.634788679016339</v>
      </c>
      <c r="AA45" s="46">
        <f>+AA26-AA44</f>
        <v>55844000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12452892</v>
      </c>
      <c r="G47" s="20">
        <v>-1316221</v>
      </c>
      <c r="H47" s="20">
        <v>-1362037</v>
      </c>
      <c r="I47" s="20">
        <v>-1059390</v>
      </c>
      <c r="J47" s="20">
        <v>-3737648</v>
      </c>
      <c r="K47" s="20">
        <v>-902898</v>
      </c>
      <c r="L47" s="20">
        <v>668719</v>
      </c>
      <c r="M47" s="20">
        <v>125147</v>
      </c>
      <c r="N47" s="20">
        <v>-109032</v>
      </c>
      <c r="O47" s="20"/>
      <c r="P47" s="20"/>
      <c r="Q47" s="20"/>
      <c r="R47" s="20"/>
      <c r="S47" s="20"/>
      <c r="T47" s="20"/>
      <c r="U47" s="20"/>
      <c r="V47" s="20"/>
      <c r="W47" s="20">
        <v>-3846680</v>
      </c>
      <c r="X47" s="20">
        <v>6226440</v>
      </c>
      <c r="Y47" s="20">
        <v>-10073120</v>
      </c>
      <c r="Z47" s="47">
        <v>-161.77976500215212</v>
      </c>
      <c r="AA47" s="22">
        <v>12452892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12452892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-902898</v>
      </c>
      <c r="L50" s="52">
        <f t="shared" si="7"/>
        <v>668719</v>
      </c>
      <c r="M50" s="52">
        <f t="shared" si="7"/>
        <v>125147</v>
      </c>
      <c r="N50" s="52">
        <f t="shared" si="7"/>
        <v>-109032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-3846680</v>
      </c>
      <c r="X50" s="52">
        <f t="shared" si="7"/>
        <v>6226440</v>
      </c>
      <c r="Y50" s="52">
        <f t="shared" si="7"/>
        <v>-10073120</v>
      </c>
      <c r="Z50" s="53">
        <f>+IF(X50&lt;&gt;0,+(Y50/X50)*100,0)</f>
        <v>-161.77976500215212</v>
      </c>
      <c r="AA50" s="54">
        <f>SUM(AA47:AA49)</f>
        <v>12452892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892687</v>
      </c>
      <c r="G7" s="20">
        <v>350317</v>
      </c>
      <c r="H7" s="20">
        <v>7047</v>
      </c>
      <c r="I7" s="20">
        <v>114446</v>
      </c>
      <c r="J7" s="20">
        <v>471810</v>
      </c>
      <c r="K7" s="20">
        <v>-195466</v>
      </c>
      <c r="L7" s="20">
        <v>222872</v>
      </c>
      <c r="M7" s="20">
        <v>-231038</v>
      </c>
      <c r="N7" s="20">
        <v>-203632</v>
      </c>
      <c r="O7" s="20"/>
      <c r="P7" s="20"/>
      <c r="Q7" s="20"/>
      <c r="R7" s="20"/>
      <c r="S7" s="20"/>
      <c r="T7" s="20"/>
      <c r="U7" s="20"/>
      <c r="V7" s="20"/>
      <c r="W7" s="20">
        <v>268178</v>
      </c>
      <c r="X7" s="20">
        <v>446340</v>
      </c>
      <c r="Y7" s="20">
        <v>-178162</v>
      </c>
      <c r="Z7" s="21">
        <v>-39.916207375543308</v>
      </c>
      <c r="AA7" s="22">
        <v>892687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892687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-195466</v>
      </c>
      <c r="L13" s="31">
        <f t="shared" si="0"/>
        <v>222872</v>
      </c>
      <c r="M13" s="31">
        <f t="shared" si="0"/>
        <v>-231038</v>
      </c>
      <c r="N13" s="31">
        <f t="shared" si="0"/>
        <v>-203632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268178</v>
      </c>
      <c r="X13" s="31">
        <f t="shared" si="0"/>
        <v>446340</v>
      </c>
      <c r="Y13" s="31">
        <f t="shared" si="0"/>
        <v>-178162</v>
      </c>
      <c r="Z13" s="32">
        <f>+IF(X13&lt;&gt;0,+(Y13/X13)*100,0)</f>
        <v>-39.916207375543308</v>
      </c>
      <c r="AA13" s="33">
        <f>SUM(AA6:AA12)</f>
        <v>892687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31461839</v>
      </c>
      <c r="G17" s="24"/>
      <c r="H17" s="24"/>
      <c r="I17" s="24"/>
      <c r="J17" s="20"/>
      <c r="K17" s="24">
        <v>75363</v>
      </c>
      <c r="L17" s="24"/>
      <c r="M17" s="20">
        <v>29490</v>
      </c>
      <c r="N17" s="24">
        <v>104853</v>
      </c>
      <c r="O17" s="24"/>
      <c r="P17" s="24"/>
      <c r="Q17" s="20"/>
      <c r="R17" s="24"/>
      <c r="S17" s="24"/>
      <c r="T17" s="20"/>
      <c r="U17" s="24"/>
      <c r="V17" s="24"/>
      <c r="W17" s="24">
        <v>104853</v>
      </c>
      <c r="X17" s="20">
        <v>15730919</v>
      </c>
      <c r="Y17" s="24">
        <v>-15626066</v>
      </c>
      <c r="Z17" s="25">
        <v>-99.333459157726253</v>
      </c>
      <c r="AA17" s="26">
        <v>31461839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75363</v>
      </c>
      <c r="L25" s="36">
        <f t="shared" si="1"/>
        <v>0</v>
      </c>
      <c r="M25" s="36">
        <f t="shared" si="1"/>
        <v>29490</v>
      </c>
      <c r="N25" s="36">
        <f t="shared" si="1"/>
        <v>104853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104853</v>
      </c>
      <c r="X25" s="36">
        <f t="shared" si="1"/>
        <v>15730919</v>
      </c>
      <c r="Y25" s="36">
        <f t="shared" si="1"/>
        <v>-15626066</v>
      </c>
      <c r="Z25" s="37">
        <f>+IF(X25&lt;&gt;0,+(Y25/X25)*100,0)</f>
        <v>-99.333459157726253</v>
      </c>
      <c r="AA25" s="38">
        <f>SUM(AA15:AA24)</f>
        <v>31461839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32354526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-120103</v>
      </c>
      <c r="L26" s="31">
        <f t="shared" si="2"/>
        <v>222872</v>
      </c>
      <c r="M26" s="31">
        <f t="shared" si="2"/>
        <v>-201548</v>
      </c>
      <c r="N26" s="31">
        <f t="shared" si="2"/>
        <v>-98779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373031</v>
      </c>
      <c r="X26" s="31">
        <f t="shared" si="2"/>
        <v>16177259</v>
      </c>
      <c r="Y26" s="31">
        <f t="shared" si="2"/>
        <v>-15804228</v>
      </c>
      <c r="Z26" s="32">
        <f>+IF(X26&lt;&gt;0,+(Y26/X26)*100,0)</f>
        <v>-97.694102567066523</v>
      </c>
      <c r="AA26" s="33">
        <f>+AA13+AA25</f>
        <v>32354526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/>
      <c r="P30" s="20"/>
      <c r="Q30" s="20"/>
      <c r="R30" s="20"/>
      <c r="S30" s="20"/>
      <c r="T30" s="20"/>
      <c r="U30" s="20"/>
      <c r="V30" s="20"/>
      <c r="W30" s="20">
        <v>-133890</v>
      </c>
      <c r="X30" s="20">
        <v>129054</v>
      </c>
      <c r="Y30" s="20">
        <v>-262944</v>
      </c>
      <c r="Z30" s="21">
        <v>-203.74726858524338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57677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28836</v>
      </c>
      <c r="Y31" s="20">
        <v>-28836</v>
      </c>
      <c r="Z31" s="21">
        <v>-100</v>
      </c>
      <c r="AA31" s="22">
        <v>57677</v>
      </c>
    </row>
    <row r="32" spans="1:27" ht="13.5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315784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-22335</v>
      </c>
      <c r="L37" s="31">
        <f t="shared" si="3"/>
        <v>-22515</v>
      </c>
      <c r="M37" s="31">
        <f t="shared" si="3"/>
        <v>-22519</v>
      </c>
      <c r="N37" s="31">
        <f t="shared" si="3"/>
        <v>-67369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-133890</v>
      </c>
      <c r="X37" s="31">
        <f t="shared" si="3"/>
        <v>157890</v>
      </c>
      <c r="Y37" s="31">
        <f t="shared" si="3"/>
        <v>-291780</v>
      </c>
      <c r="Z37" s="32">
        <f>+IF(X37&lt;&gt;0,+(Y37/X37)*100,0)</f>
        <v>-184.79954398631961</v>
      </c>
      <c r="AA37" s="33">
        <f>SUM(AA29:AA36)</f>
        <v>315784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315784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-22335</v>
      </c>
      <c r="L44" s="31">
        <f t="shared" si="5"/>
        <v>-22515</v>
      </c>
      <c r="M44" s="31">
        <f t="shared" si="5"/>
        <v>-22519</v>
      </c>
      <c r="N44" s="31">
        <f t="shared" si="5"/>
        <v>-67369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-133890</v>
      </c>
      <c r="X44" s="31">
        <f t="shared" si="5"/>
        <v>157890</v>
      </c>
      <c r="Y44" s="31">
        <f t="shared" si="5"/>
        <v>-291780</v>
      </c>
      <c r="Z44" s="32">
        <f>+IF(X44&lt;&gt;0,+(Y44/X44)*100,0)</f>
        <v>-184.79954398631961</v>
      </c>
      <c r="AA44" s="33">
        <f>+AA37+AA43</f>
        <v>315784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32038742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-97768</v>
      </c>
      <c r="L45" s="44">
        <f t="shared" si="6"/>
        <v>245387</v>
      </c>
      <c r="M45" s="44">
        <f t="shared" si="6"/>
        <v>-179029</v>
      </c>
      <c r="N45" s="44">
        <f t="shared" si="6"/>
        <v>-31410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506921</v>
      </c>
      <c r="X45" s="44">
        <f t="shared" si="6"/>
        <v>16019369</v>
      </c>
      <c r="Y45" s="44">
        <f t="shared" si="6"/>
        <v>-15512448</v>
      </c>
      <c r="Z45" s="45">
        <f>+IF(X45&lt;&gt;0,+(Y45/X45)*100,0)</f>
        <v>-96.835574484862661</v>
      </c>
      <c r="AA45" s="46">
        <f>+AA26-AA44</f>
        <v>32038742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>
        <v>173106</v>
      </c>
      <c r="L17" s="24"/>
      <c r="M17" s="20">
        <v>223930</v>
      </c>
      <c r="N17" s="24">
        <v>397036</v>
      </c>
      <c r="O17" s="24"/>
      <c r="P17" s="24"/>
      <c r="Q17" s="20"/>
      <c r="R17" s="24"/>
      <c r="S17" s="24"/>
      <c r="T17" s="20"/>
      <c r="U17" s="24"/>
      <c r="V17" s="24"/>
      <c r="W17" s="24">
        <v>397036</v>
      </c>
      <c r="X17" s="20">
        <v>741402</v>
      </c>
      <c r="Y17" s="24">
        <v>-344366</v>
      </c>
      <c r="Z17" s="25">
        <v>-46.447945918678393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173106</v>
      </c>
      <c r="L25" s="36">
        <f t="shared" si="1"/>
        <v>0</v>
      </c>
      <c r="M25" s="36">
        <f t="shared" si="1"/>
        <v>223930</v>
      </c>
      <c r="N25" s="36">
        <f t="shared" si="1"/>
        <v>397036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397036</v>
      </c>
      <c r="X25" s="36">
        <f t="shared" si="1"/>
        <v>741402</v>
      </c>
      <c r="Y25" s="36">
        <f t="shared" si="1"/>
        <v>-344366</v>
      </c>
      <c r="Z25" s="37">
        <f>+IF(X25&lt;&gt;0,+(Y25/X25)*100,0)</f>
        <v>-46.447945918678393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173106</v>
      </c>
      <c r="L26" s="31">
        <f t="shared" si="2"/>
        <v>0</v>
      </c>
      <c r="M26" s="31">
        <f t="shared" si="2"/>
        <v>223930</v>
      </c>
      <c r="N26" s="31">
        <f t="shared" si="2"/>
        <v>397036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397036</v>
      </c>
      <c r="X26" s="31">
        <f t="shared" si="2"/>
        <v>741402</v>
      </c>
      <c r="Y26" s="31">
        <f t="shared" si="2"/>
        <v>-344366</v>
      </c>
      <c r="Z26" s="32">
        <f>+IF(X26&lt;&gt;0,+(Y26/X26)*100,0)</f>
        <v>-46.447945918678393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-510420</v>
      </c>
      <c r="Y32" s="20">
        <v>510420</v>
      </c>
      <c r="Z32" s="21">
        <v>-100</v>
      </c>
      <c r="AA32" s="22">
        <v>-1020839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-510420</v>
      </c>
      <c r="Y37" s="31">
        <f t="shared" si="3"/>
        <v>510420</v>
      </c>
      <c r="Z37" s="32">
        <f>+IF(X37&lt;&gt;0,+(Y37/X37)*100,0)</f>
        <v>-100</v>
      </c>
      <c r="AA37" s="33">
        <f>SUM(AA29:AA36)</f>
        <v>-1020839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-510420</v>
      </c>
      <c r="Y44" s="31">
        <f t="shared" si="5"/>
        <v>510420</v>
      </c>
      <c r="Z44" s="32">
        <f>+IF(X44&lt;&gt;0,+(Y44/X44)*100,0)</f>
        <v>-100</v>
      </c>
      <c r="AA44" s="33">
        <f>+AA37+AA43</f>
        <v>-1020839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173106</v>
      </c>
      <c r="L45" s="44">
        <f t="shared" si="6"/>
        <v>0</v>
      </c>
      <c r="M45" s="44">
        <f t="shared" si="6"/>
        <v>223930</v>
      </c>
      <c r="N45" s="44">
        <f t="shared" si="6"/>
        <v>397036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397036</v>
      </c>
      <c r="X45" s="44">
        <f t="shared" si="6"/>
        <v>1251822</v>
      </c>
      <c r="Y45" s="44">
        <f t="shared" si="6"/>
        <v>-854786</v>
      </c>
      <c r="Z45" s="45">
        <f>+IF(X45&lt;&gt;0,+(Y45/X45)*100,0)</f>
        <v>-68.283350188764857</v>
      </c>
      <c r="AA45" s="46">
        <f>+AA26-AA44</f>
        <v>2503639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-3238709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>
        <v>390230</v>
      </c>
      <c r="L47" s="20">
        <v>-93179</v>
      </c>
      <c r="M47" s="20">
        <v>158278</v>
      </c>
      <c r="N47" s="20">
        <v>455329</v>
      </c>
      <c r="O47" s="20"/>
      <c r="P47" s="20"/>
      <c r="Q47" s="20"/>
      <c r="R47" s="20"/>
      <c r="S47" s="20"/>
      <c r="T47" s="20"/>
      <c r="U47" s="20"/>
      <c r="V47" s="20"/>
      <c r="W47" s="20">
        <v>-28560804</v>
      </c>
      <c r="X47" s="20">
        <v>-1619352</v>
      </c>
      <c r="Y47" s="20">
        <v>-26941452</v>
      </c>
      <c r="Z47" s="47">
        <v>1663.7180798245226</v>
      </c>
      <c r="AA47" s="22">
        <v>-3238709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-3238709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390230</v>
      </c>
      <c r="L50" s="52">
        <f t="shared" si="7"/>
        <v>-93179</v>
      </c>
      <c r="M50" s="52">
        <f t="shared" si="7"/>
        <v>158278</v>
      </c>
      <c r="N50" s="52">
        <f t="shared" si="7"/>
        <v>455329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-28560804</v>
      </c>
      <c r="X50" s="52">
        <f t="shared" si="7"/>
        <v>-1619352</v>
      </c>
      <c r="Y50" s="52">
        <f t="shared" si="7"/>
        <v>-26941452</v>
      </c>
      <c r="Z50" s="53">
        <f>+IF(X50&lt;&gt;0,+(Y50/X50)*100,0)</f>
        <v>1663.7180798245226</v>
      </c>
      <c r="AA50" s="54">
        <f>SUM(AA47:AA49)</f>
        <v>-3238709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5436000</v>
      </c>
      <c r="Y6" s="20">
        <v>-5436000</v>
      </c>
      <c r="Z6" s="21">
        <v>-100</v>
      </c>
      <c r="AA6" s="22">
        <v>10872000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5436000</v>
      </c>
      <c r="Y13" s="31">
        <f t="shared" si="0"/>
        <v>-5436000</v>
      </c>
      <c r="Z13" s="32">
        <f>+IF(X13&lt;&gt;0,+(Y13/X13)*100,0)</f>
        <v>-100</v>
      </c>
      <c r="AA13" s="33">
        <f>SUM(AA6:AA12)</f>
        <v>10872000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2608548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2608548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2608548</v>
      </c>
      <c r="D26" s="29">
        <f>+D13+D25</f>
        <v>0</v>
      </c>
      <c r="E26" s="30">
        <f t="shared" si="2"/>
        <v>10872000</v>
      </c>
      <c r="F26" s="31">
        <f t="shared" si="2"/>
        <v>10872000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5436000</v>
      </c>
      <c r="Y26" s="31">
        <f t="shared" si="2"/>
        <v>-5436000</v>
      </c>
      <c r="Z26" s="32">
        <f>+IF(X26&lt;&gt;0,+(Y26/X26)*100,0)</f>
        <v>-100</v>
      </c>
      <c r="AA26" s="33">
        <f>+AA13+AA25</f>
        <v>10872000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114219675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366</v>
      </c>
      <c r="Y33" s="20">
        <v>-366</v>
      </c>
      <c r="Z33" s="21">
        <v>-100</v>
      </c>
      <c r="AA33" s="22">
        <v>732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114337407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</v>
      </c>
      <c r="Y37" s="31">
        <f t="shared" si="3"/>
        <v>-366</v>
      </c>
      <c r="Z37" s="32">
        <f>+IF(X37&lt;&gt;0,+(Y37/X37)*100,0)</f>
        <v>-100</v>
      </c>
      <c r="AA37" s="33">
        <f>SUM(AA29:AA36)</f>
        <v>732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-247000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114090407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</v>
      </c>
      <c r="Y44" s="31">
        <f t="shared" si="5"/>
        <v>-366</v>
      </c>
      <c r="Z44" s="32">
        <f>+IF(X44&lt;&gt;0,+(Y44/X44)*100,0)</f>
        <v>-100</v>
      </c>
      <c r="AA44" s="33">
        <f>+AA37+AA43</f>
        <v>732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-111481859</v>
      </c>
      <c r="D45" s="42">
        <f t="shared" si="6"/>
        <v>0</v>
      </c>
      <c r="E45" s="43">
        <f t="shared" si="6"/>
        <v>10871268</v>
      </c>
      <c r="F45" s="44">
        <f t="shared" si="6"/>
        <v>10871268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5435634</v>
      </c>
      <c r="Y45" s="44">
        <f t="shared" si="6"/>
        <v>-5435634</v>
      </c>
      <c r="Z45" s="45">
        <f>+IF(X45&lt;&gt;0,+(Y45/X45)*100,0)</f>
        <v>-100</v>
      </c>
      <c r="AA45" s="46">
        <f>+AA26-AA44</f>
        <v>10871268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-7432239</v>
      </c>
      <c r="G6" s="20">
        <v>-1389837</v>
      </c>
      <c r="H6" s="20">
        <v>-4854518</v>
      </c>
      <c r="I6" s="20">
        <v>-4031943</v>
      </c>
      <c r="J6" s="20">
        <v>-10276298</v>
      </c>
      <c r="K6" s="20">
        <v>-2692768</v>
      </c>
      <c r="L6" s="20">
        <v>3420233</v>
      </c>
      <c r="M6" s="20">
        <v>-1665452</v>
      </c>
      <c r="N6" s="20">
        <v>-937987</v>
      </c>
      <c r="O6" s="20"/>
      <c r="P6" s="20"/>
      <c r="Q6" s="20"/>
      <c r="R6" s="20"/>
      <c r="S6" s="20"/>
      <c r="T6" s="20"/>
      <c r="U6" s="20"/>
      <c r="V6" s="20"/>
      <c r="W6" s="20">
        <v>-11214285</v>
      </c>
      <c r="X6" s="20">
        <v>-8828081</v>
      </c>
      <c r="Y6" s="20">
        <v>-2386204</v>
      </c>
      <c r="Z6" s="21">
        <v>27.02970215157745</v>
      </c>
      <c r="AA6" s="22">
        <v>-7432239</v>
      </c>
    </row>
    <row r="7" spans="1:27" ht="13.5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9274866</v>
      </c>
      <c r="G7" s="20">
        <v>1107263</v>
      </c>
      <c r="H7" s="20">
        <v>1157626</v>
      </c>
      <c r="I7" s="20">
        <v>-38008</v>
      </c>
      <c r="J7" s="20">
        <v>2226881</v>
      </c>
      <c r="K7" s="20">
        <v>1048292</v>
      </c>
      <c r="L7" s="20">
        <v>4236111</v>
      </c>
      <c r="M7" s="20">
        <v>-187974</v>
      </c>
      <c r="N7" s="20">
        <v>5096429</v>
      </c>
      <c r="O7" s="20"/>
      <c r="P7" s="20"/>
      <c r="Q7" s="20"/>
      <c r="R7" s="20"/>
      <c r="S7" s="20"/>
      <c r="T7" s="20"/>
      <c r="U7" s="20"/>
      <c r="V7" s="20"/>
      <c r="W7" s="20">
        <v>7323310</v>
      </c>
      <c r="X7" s="20">
        <v>4637381</v>
      </c>
      <c r="Y7" s="20">
        <v>2685929</v>
      </c>
      <c r="Z7" s="21">
        <v>57.919092694777504</v>
      </c>
      <c r="AA7" s="22">
        <v>9274866</v>
      </c>
    </row>
    <row r="8" spans="1:27" ht="13.5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274460</v>
      </c>
      <c r="G8" s="20">
        <v>74901</v>
      </c>
      <c r="H8" s="20">
        <v>-1006071</v>
      </c>
      <c r="I8" s="20">
        <v>73067</v>
      </c>
      <c r="J8" s="20">
        <v>-858103</v>
      </c>
      <c r="K8" s="20">
        <v>61462</v>
      </c>
      <c r="L8" s="20">
        <v>43138</v>
      </c>
      <c r="M8" s="20">
        <v>71375</v>
      </c>
      <c r="N8" s="20">
        <v>175975</v>
      </c>
      <c r="O8" s="20"/>
      <c r="P8" s="20"/>
      <c r="Q8" s="20"/>
      <c r="R8" s="20"/>
      <c r="S8" s="20"/>
      <c r="T8" s="20"/>
      <c r="U8" s="20"/>
      <c r="V8" s="20"/>
      <c r="W8" s="20">
        <v>-682128</v>
      </c>
      <c r="X8" s="20">
        <v>137232</v>
      </c>
      <c r="Y8" s="20">
        <v>-819360</v>
      </c>
      <c r="Z8" s="21">
        <v>-597.06190975865695</v>
      </c>
      <c r="AA8" s="22">
        <v>274460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/>
      <c r="Y12" s="20">
        <v>1789830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2117087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-1583014</v>
      </c>
      <c r="L13" s="31">
        <f t="shared" si="0"/>
        <v>7699482</v>
      </c>
      <c r="M13" s="31">
        <f t="shared" si="0"/>
        <v>-1782051</v>
      </c>
      <c r="N13" s="31">
        <f t="shared" si="0"/>
        <v>4334417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-2783273</v>
      </c>
      <c r="X13" s="31">
        <f t="shared" si="0"/>
        <v>-4053468</v>
      </c>
      <c r="Y13" s="31">
        <f t="shared" si="0"/>
        <v>1270195</v>
      </c>
      <c r="Z13" s="32">
        <f>+IF(X13&lt;&gt;0,+(Y13/X13)*100,0)</f>
        <v>-31.336006599780731</v>
      </c>
      <c r="AA13" s="33">
        <f>SUM(AA6:AA12)</f>
        <v>2117087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1760040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12310358</v>
      </c>
      <c r="X17" s="20">
        <v>1410016</v>
      </c>
      <c r="Y17" s="24">
        <v>10900342</v>
      </c>
      <c r="Z17" s="25">
        <v>773.0651283389692</v>
      </c>
      <c r="AA17" s="26">
        <v>1760040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1760040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12310358</v>
      </c>
      <c r="X25" s="36">
        <f t="shared" si="1"/>
        <v>1410016</v>
      </c>
      <c r="Y25" s="36">
        <f t="shared" si="1"/>
        <v>10900342</v>
      </c>
      <c r="Z25" s="37">
        <f>+IF(X25&lt;&gt;0,+(Y25/X25)*100,0)</f>
        <v>773.0651283389692</v>
      </c>
      <c r="AA25" s="38">
        <f>SUM(AA15:AA24)</f>
        <v>1760040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3877127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-1583014</v>
      </c>
      <c r="L26" s="31">
        <f t="shared" si="2"/>
        <v>7699482</v>
      </c>
      <c r="M26" s="31">
        <f t="shared" si="2"/>
        <v>-1782051</v>
      </c>
      <c r="N26" s="31">
        <f t="shared" si="2"/>
        <v>4334417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9527085</v>
      </c>
      <c r="X26" s="31">
        <f t="shared" si="2"/>
        <v>-2643452</v>
      </c>
      <c r="Y26" s="31">
        <f t="shared" si="2"/>
        <v>12170537</v>
      </c>
      <c r="Z26" s="32">
        <f>+IF(X26&lt;&gt;0,+(Y26/X26)*100,0)</f>
        <v>-460.40317736051196</v>
      </c>
      <c r="AA26" s="33">
        <f>+AA13+AA25</f>
        <v>3877127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-6100050</v>
      </c>
      <c r="D32" s="18"/>
      <c r="E32" s="19">
        <v>-1648</v>
      </c>
      <c r="F32" s="20">
        <v>-1648</v>
      </c>
      <c r="G32" s="20">
        <v>-1648</v>
      </c>
      <c r="H32" s="20">
        <v>7697976</v>
      </c>
      <c r="I32" s="20">
        <v>-7697976</v>
      </c>
      <c r="J32" s="20">
        <v>-1648</v>
      </c>
      <c r="K32" s="20">
        <v>4002889</v>
      </c>
      <c r="L32" s="20">
        <v>-2146029</v>
      </c>
      <c r="M32" s="20">
        <v>-4002889</v>
      </c>
      <c r="N32" s="20">
        <v>-2146029</v>
      </c>
      <c r="O32" s="20"/>
      <c r="P32" s="20"/>
      <c r="Q32" s="20"/>
      <c r="R32" s="20"/>
      <c r="S32" s="20"/>
      <c r="T32" s="20"/>
      <c r="U32" s="20"/>
      <c r="V32" s="20"/>
      <c r="W32" s="20">
        <v>-2147677</v>
      </c>
      <c r="X32" s="20">
        <v>-1648</v>
      </c>
      <c r="Y32" s="20">
        <v>-2146029</v>
      </c>
      <c r="Z32" s="21">
        <v>130220.2063106796</v>
      </c>
      <c r="AA32" s="22">
        <v>-1648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-6100050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-1648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4002889</v>
      </c>
      <c r="L37" s="31">
        <f t="shared" si="3"/>
        <v>-2146029</v>
      </c>
      <c r="M37" s="31">
        <f t="shared" si="3"/>
        <v>-4002889</v>
      </c>
      <c r="N37" s="31">
        <f t="shared" si="3"/>
        <v>-2146029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-2147677</v>
      </c>
      <c r="X37" s="31">
        <f t="shared" si="3"/>
        <v>-1648</v>
      </c>
      <c r="Y37" s="31">
        <f t="shared" si="3"/>
        <v>-2146029</v>
      </c>
      <c r="Z37" s="32">
        <f>+IF(X37&lt;&gt;0,+(Y37/X37)*100,0)</f>
        <v>130220.2063106796</v>
      </c>
      <c r="AA37" s="33">
        <f>SUM(AA29:AA36)</f>
        <v>-1648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/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/>
      <c r="R41" s="20"/>
      <c r="S41" s="20"/>
      <c r="T41" s="20"/>
      <c r="U41" s="20"/>
      <c r="V41" s="20"/>
      <c r="W41" s="20">
        <v>4708734</v>
      </c>
      <c r="X41" s="20"/>
      <c r="Y41" s="20">
        <v>4708734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4708734</v>
      </c>
      <c r="M43" s="36">
        <f t="shared" si="4"/>
        <v>0</v>
      </c>
      <c r="N43" s="36">
        <f t="shared" si="4"/>
        <v>4708734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4708734</v>
      </c>
      <c r="X43" s="36">
        <f t="shared" si="4"/>
        <v>0</v>
      </c>
      <c r="Y43" s="36">
        <f t="shared" si="4"/>
        <v>4708734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-1391316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4002889</v>
      </c>
      <c r="L44" s="31">
        <f t="shared" si="5"/>
        <v>2562705</v>
      </c>
      <c r="M44" s="31">
        <f t="shared" si="5"/>
        <v>-4002889</v>
      </c>
      <c r="N44" s="31">
        <f t="shared" si="5"/>
        <v>2562705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2561057</v>
      </c>
      <c r="X44" s="31">
        <f t="shared" si="5"/>
        <v>-1648</v>
      </c>
      <c r="Y44" s="31">
        <f t="shared" si="5"/>
        <v>2562705</v>
      </c>
      <c r="Z44" s="32">
        <f>+IF(X44&lt;&gt;0,+(Y44/X44)*100,0)</f>
        <v>-155503.94417475729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-52637584</v>
      </c>
      <c r="D45" s="42">
        <f t="shared" si="6"/>
        <v>0</v>
      </c>
      <c r="E45" s="43">
        <f t="shared" si="6"/>
        <v>3878775</v>
      </c>
      <c r="F45" s="44">
        <f t="shared" si="6"/>
        <v>3878775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-5585903</v>
      </c>
      <c r="L45" s="44">
        <f t="shared" si="6"/>
        <v>5136777</v>
      </c>
      <c r="M45" s="44">
        <f t="shared" si="6"/>
        <v>2220838</v>
      </c>
      <c r="N45" s="44">
        <f t="shared" si="6"/>
        <v>1771712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6966028</v>
      </c>
      <c r="X45" s="44">
        <f t="shared" si="6"/>
        <v>-2641804</v>
      </c>
      <c r="Y45" s="44">
        <f t="shared" si="6"/>
        <v>9607832</v>
      </c>
      <c r="Z45" s="45">
        <f>+IF(X45&lt;&gt;0,+(Y45/X45)*100,0)</f>
        <v>-363.68451255278586</v>
      </c>
      <c r="AA45" s="46">
        <f>+AA26-AA44</f>
        <v>3878775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3187967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-3518034</v>
      </c>
      <c r="Y47" s="20">
        <v>3518034</v>
      </c>
      <c r="Z47" s="47">
        <v>-100</v>
      </c>
      <c r="AA47" s="22">
        <v>3187967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3187967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-3518034</v>
      </c>
      <c r="Y50" s="52">
        <f t="shared" si="7"/>
        <v>3518034</v>
      </c>
      <c r="Z50" s="53">
        <f>+IF(X50&lt;&gt;0,+(Y50/X50)*100,0)</f>
        <v>-100</v>
      </c>
      <c r="AA50" s="54">
        <f>SUM(AA47:AA49)</f>
        <v>3187967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-27135306</v>
      </c>
      <c r="G6" s="20"/>
      <c r="H6" s="20"/>
      <c r="I6" s="20"/>
      <c r="J6" s="20"/>
      <c r="K6" s="20">
        <v>5000000</v>
      </c>
      <c r="L6" s="20"/>
      <c r="M6" s="20"/>
      <c r="N6" s="20">
        <v>5000000</v>
      </c>
      <c r="O6" s="20"/>
      <c r="P6" s="20"/>
      <c r="Q6" s="20"/>
      <c r="R6" s="20"/>
      <c r="S6" s="20"/>
      <c r="T6" s="20"/>
      <c r="U6" s="20"/>
      <c r="V6" s="20"/>
      <c r="W6" s="20">
        <v>5000000</v>
      </c>
      <c r="X6" s="20">
        <v>-13567668</v>
      </c>
      <c r="Y6" s="20">
        <v>18567668</v>
      </c>
      <c r="Z6" s="21">
        <v>-136.8523168461964</v>
      </c>
      <c r="AA6" s="22">
        <v>-27135306</v>
      </c>
    </row>
    <row r="7" spans="1:27" ht="13.5" x14ac:dyDescent="0.25">
      <c r="A7" s="23" t="s">
        <v>35</v>
      </c>
      <c r="B7" s="17" t="s">
        <v>32</v>
      </c>
      <c r="C7" s="18">
        <v>37068003</v>
      </c>
      <c r="D7" s="18"/>
      <c r="E7" s="19"/>
      <c r="F7" s="20">
        <v>68838402</v>
      </c>
      <c r="G7" s="20"/>
      <c r="H7" s="20"/>
      <c r="I7" s="20">
        <v>-3749520</v>
      </c>
      <c r="J7" s="20">
        <v>-3749520</v>
      </c>
      <c r="K7" s="20">
        <v>37015587</v>
      </c>
      <c r="L7" s="20">
        <v>266445</v>
      </c>
      <c r="M7" s="20">
        <v>-3912217</v>
      </c>
      <c r="N7" s="20">
        <v>33369815</v>
      </c>
      <c r="O7" s="20"/>
      <c r="P7" s="20"/>
      <c r="Q7" s="20"/>
      <c r="R7" s="20"/>
      <c r="S7" s="20"/>
      <c r="T7" s="20"/>
      <c r="U7" s="20"/>
      <c r="V7" s="20"/>
      <c r="W7" s="20">
        <v>29620295</v>
      </c>
      <c r="X7" s="20">
        <v>34419198</v>
      </c>
      <c r="Y7" s="20">
        <v>-4798903</v>
      </c>
      <c r="Z7" s="21">
        <v>-13.94251835850446</v>
      </c>
      <c r="AA7" s="22">
        <v>68838402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-1225681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-612840</v>
      </c>
      <c r="Y10" s="20">
        <v>612840</v>
      </c>
      <c r="Z10" s="21">
        <v>-100</v>
      </c>
      <c r="AA10" s="22">
        <v>-1225681</v>
      </c>
    </row>
    <row r="11" spans="1:27" ht="13.5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18006491</v>
      </c>
      <c r="G11" s="24"/>
      <c r="H11" s="24"/>
      <c r="I11" s="24">
        <v>1672312</v>
      </c>
      <c r="J11" s="20">
        <v>1672312</v>
      </c>
      <c r="K11" s="24">
        <v>85011</v>
      </c>
      <c r="L11" s="24"/>
      <c r="M11" s="20"/>
      <c r="N11" s="24">
        <v>85011</v>
      </c>
      <c r="O11" s="24"/>
      <c r="P11" s="24"/>
      <c r="Q11" s="20"/>
      <c r="R11" s="24"/>
      <c r="S11" s="24"/>
      <c r="T11" s="20"/>
      <c r="U11" s="24"/>
      <c r="V11" s="24"/>
      <c r="W11" s="24">
        <v>1757323</v>
      </c>
      <c r="X11" s="20">
        <v>9003258</v>
      </c>
      <c r="Y11" s="24">
        <v>-7245935</v>
      </c>
      <c r="Z11" s="25">
        <v>-80.481254674696643</v>
      </c>
      <c r="AA11" s="26">
        <v>18006491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51866746</v>
      </c>
      <c r="D13" s="29">
        <f>SUM(D6:D12)</f>
        <v>0</v>
      </c>
      <c r="E13" s="30">
        <f t="shared" si="0"/>
        <v>0</v>
      </c>
      <c r="F13" s="31">
        <f t="shared" si="0"/>
        <v>58483906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42100598</v>
      </c>
      <c r="L13" s="31">
        <f t="shared" si="0"/>
        <v>266445</v>
      </c>
      <c r="M13" s="31">
        <f t="shared" si="0"/>
        <v>-3912217</v>
      </c>
      <c r="N13" s="31">
        <f t="shared" si="0"/>
        <v>38454826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36377618</v>
      </c>
      <c r="X13" s="31">
        <f t="shared" si="0"/>
        <v>29241948</v>
      </c>
      <c r="Y13" s="31">
        <f t="shared" si="0"/>
        <v>7135670</v>
      </c>
      <c r="Z13" s="32">
        <f>+IF(X13&lt;&gt;0,+(Y13/X13)*100,0)</f>
        <v>24.402170470995983</v>
      </c>
      <c r="AA13" s="33">
        <f>SUM(AA6:AA12)</f>
        <v>58483906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14485598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7242798</v>
      </c>
      <c r="Y17" s="24">
        <v>-7242798</v>
      </c>
      <c r="Z17" s="25">
        <v>-100</v>
      </c>
      <c r="AA17" s="26">
        <v>14485598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14485598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7242798</v>
      </c>
      <c r="Y25" s="36">
        <f t="shared" si="1"/>
        <v>-7242798</v>
      </c>
      <c r="Z25" s="37">
        <f>+IF(X25&lt;&gt;0,+(Y25/X25)*100,0)</f>
        <v>-100</v>
      </c>
      <c r="AA25" s="38">
        <f>SUM(AA15:AA24)</f>
        <v>14485598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71144006</v>
      </c>
      <c r="D26" s="29">
        <f>+D13+D25</f>
        <v>0</v>
      </c>
      <c r="E26" s="30">
        <f t="shared" si="2"/>
        <v>0</v>
      </c>
      <c r="F26" s="31">
        <f t="shared" si="2"/>
        <v>72969504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42100598</v>
      </c>
      <c r="L26" s="31">
        <f t="shared" si="2"/>
        <v>266445</v>
      </c>
      <c r="M26" s="31">
        <f t="shared" si="2"/>
        <v>-3912217</v>
      </c>
      <c r="N26" s="31">
        <f t="shared" si="2"/>
        <v>38454826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36377618</v>
      </c>
      <c r="X26" s="31">
        <f t="shared" si="2"/>
        <v>36484746</v>
      </c>
      <c r="Y26" s="31">
        <f t="shared" si="2"/>
        <v>-107128</v>
      </c>
      <c r="Z26" s="32">
        <f>+IF(X26&lt;&gt;0,+(Y26/X26)*100,0)</f>
        <v>-0.29362408059521639</v>
      </c>
      <c r="AA26" s="33">
        <f>+AA13+AA25</f>
        <v>72969504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>
        <v>125368</v>
      </c>
      <c r="L31" s="20"/>
      <c r="M31" s="20">
        <v>6752</v>
      </c>
      <c r="N31" s="20">
        <v>132120</v>
      </c>
      <c r="O31" s="20"/>
      <c r="P31" s="20"/>
      <c r="Q31" s="20"/>
      <c r="R31" s="20"/>
      <c r="S31" s="20"/>
      <c r="T31" s="20"/>
      <c r="U31" s="20"/>
      <c r="V31" s="20"/>
      <c r="W31" s="20">
        <v>132120</v>
      </c>
      <c r="X31" s="20">
        <v>-431616</v>
      </c>
      <c r="Y31" s="20">
        <v>563736</v>
      </c>
      <c r="Z31" s="21">
        <v>-130.61054270462634</v>
      </c>
      <c r="AA31" s="22">
        <v>-863226</v>
      </c>
    </row>
    <row r="32" spans="1:27" ht="13.5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2272200</v>
      </c>
      <c r="G32" s="20"/>
      <c r="H32" s="20"/>
      <c r="I32" s="20">
        <v>12821061</v>
      </c>
      <c r="J32" s="20">
        <v>12821061</v>
      </c>
      <c r="K32" s="20">
        <v>651748</v>
      </c>
      <c r="L32" s="20"/>
      <c r="M32" s="20"/>
      <c r="N32" s="20">
        <v>651748</v>
      </c>
      <c r="O32" s="20"/>
      <c r="P32" s="20"/>
      <c r="Q32" s="20"/>
      <c r="R32" s="20"/>
      <c r="S32" s="20"/>
      <c r="T32" s="20"/>
      <c r="U32" s="20"/>
      <c r="V32" s="20"/>
      <c r="W32" s="20">
        <v>13472809</v>
      </c>
      <c r="X32" s="20">
        <v>1136100</v>
      </c>
      <c r="Y32" s="20">
        <v>12336709</v>
      </c>
      <c r="Z32" s="21">
        <v>1085.8823166974737</v>
      </c>
      <c r="AA32" s="22">
        <v>2272200</v>
      </c>
    </row>
    <row r="33" spans="1:27" ht="13.5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13465372</v>
      </c>
      <c r="D35" s="18"/>
      <c r="E35" s="19"/>
      <c r="F35" s="20"/>
      <c r="G35" s="20"/>
      <c r="H35" s="20"/>
      <c r="I35" s="20"/>
      <c r="J35" s="20"/>
      <c r="K35" s="20">
        <v>2657</v>
      </c>
      <c r="L35" s="20">
        <v>44859</v>
      </c>
      <c r="M35" s="20">
        <v>-127</v>
      </c>
      <c r="N35" s="20">
        <v>47389</v>
      </c>
      <c r="O35" s="20"/>
      <c r="P35" s="20"/>
      <c r="Q35" s="20"/>
      <c r="R35" s="20"/>
      <c r="S35" s="20"/>
      <c r="T35" s="20"/>
      <c r="U35" s="20"/>
      <c r="V35" s="20"/>
      <c r="W35" s="20">
        <v>47389</v>
      </c>
      <c r="X35" s="20"/>
      <c r="Y35" s="20">
        <v>47389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129204969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1408974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779773</v>
      </c>
      <c r="L37" s="31">
        <f t="shared" si="3"/>
        <v>44859</v>
      </c>
      <c r="M37" s="31">
        <f t="shared" si="3"/>
        <v>6625</v>
      </c>
      <c r="N37" s="31">
        <f t="shared" si="3"/>
        <v>831257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13483905</v>
      </c>
      <c r="X37" s="31">
        <f t="shared" si="3"/>
        <v>704484</v>
      </c>
      <c r="Y37" s="31">
        <f t="shared" si="3"/>
        <v>12779421</v>
      </c>
      <c r="Z37" s="32">
        <f>+IF(X37&lt;&gt;0,+(Y37/X37)*100,0)</f>
        <v>1814.0115318445839</v>
      </c>
      <c r="AA37" s="33">
        <f>SUM(AA29:AA36)</f>
        <v>1408974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129204969</v>
      </c>
      <c r="D44" s="29">
        <f>+D37+D43</f>
        <v>0</v>
      </c>
      <c r="E44" s="30">
        <f t="shared" si="5"/>
        <v>0</v>
      </c>
      <c r="F44" s="31">
        <f t="shared" si="5"/>
        <v>1408974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779773</v>
      </c>
      <c r="L44" s="31">
        <f t="shared" si="5"/>
        <v>44859</v>
      </c>
      <c r="M44" s="31">
        <f t="shared" si="5"/>
        <v>6625</v>
      </c>
      <c r="N44" s="31">
        <f t="shared" si="5"/>
        <v>831257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13483905</v>
      </c>
      <c r="X44" s="31">
        <f t="shared" si="5"/>
        <v>704484</v>
      </c>
      <c r="Y44" s="31">
        <f t="shared" si="5"/>
        <v>12779421</v>
      </c>
      <c r="Z44" s="32">
        <f>+IF(X44&lt;&gt;0,+(Y44/X44)*100,0)</f>
        <v>1814.0115318445839</v>
      </c>
      <c r="AA44" s="33">
        <f>+AA37+AA43</f>
        <v>1408974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-58060963</v>
      </c>
      <c r="D45" s="42">
        <f t="shared" si="6"/>
        <v>0</v>
      </c>
      <c r="E45" s="43">
        <f t="shared" si="6"/>
        <v>0</v>
      </c>
      <c r="F45" s="44">
        <f t="shared" si="6"/>
        <v>71560530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41320825</v>
      </c>
      <c r="L45" s="44">
        <f t="shared" si="6"/>
        <v>221586</v>
      </c>
      <c r="M45" s="44">
        <f t="shared" si="6"/>
        <v>-3918842</v>
      </c>
      <c r="N45" s="44">
        <f t="shared" si="6"/>
        <v>37623569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22893713</v>
      </c>
      <c r="X45" s="44">
        <f t="shared" si="6"/>
        <v>35780262</v>
      </c>
      <c r="Y45" s="44">
        <f t="shared" si="6"/>
        <v>-12886549</v>
      </c>
      <c r="Z45" s="45">
        <f>+IF(X45&lt;&gt;0,+(Y45/X45)*100,0)</f>
        <v>-36.015803908870204</v>
      </c>
      <c r="AA45" s="46">
        <f>+AA26-AA44</f>
        <v>71560530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23209794</v>
      </c>
      <c r="Y47" s="20">
        <v>-23209794</v>
      </c>
      <c r="Z47" s="47">
        <v>-100</v>
      </c>
      <c r="AA47" s="22">
        <v>46419576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23209794</v>
      </c>
      <c r="Y50" s="52">
        <f t="shared" si="7"/>
        <v>-23209794</v>
      </c>
      <c r="Z50" s="53">
        <f>+IF(X50&lt;&gt;0,+(Y50/X50)*100,0)</f>
        <v>-100</v>
      </c>
      <c r="AA50" s="54">
        <f>SUM(AA47:AA49)</f>
        <v>46419576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173224</v>
      </c>
      <c r="G7" s="20"/>
      <c r="H7" s="20">
        <v>-8589947</v>
      </c>
      <c r="I7" s="20">
        <v>888620</v>
      </c>
      <c r="J7" s="20">
        <v>-7701327</v>
      </c>
      <c r="K7" s="20">
        <v>294934</v>
      </c>
      <c r="L7" s="20">
        <v>-96508</v>
      </c>
      <c r="M7" s="20">
        <v>-36616</v>
      </c>
      <c r="N7" s="20">
        <v>161810</v>
      </c>
      <c r="O7" s="20"/>
      <c r="P7" s="20"/>
      <c r="Q7" s="20"/>
      <c r="R7" s="20"/>
      <c r="S7" s="20"/>
      <c r="T7" s="20"/>
      <c r="U7" s="20"/>
      <c r="V7" s="20"/>
      <c r="W7" s="20">
        <v>-7539517</v>
      </c>
      <c r="X7" s="20">
        <v>86610</v>
      </c>
      <c r="Y7" s="20">
        <v>-7626127</v>
      </c>
      <c r="Z7" s="21">
        <v>-8805.134511026441</v>
      </c>
      <c r="AA7" s="22">
        <v>173224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294934</v>
      </c>
      <c r="L13" s="31">
        <f t="shared" si="0"/>
        <v>-96508</v>
      </c>
      <c r="M13" s="31">
        <f t="shared" si="0"/>
        <v>-36616</v>
      </c>
      <c r="N13" s="31">
        <f t="shared" si="0"/>
        <v>161810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-7539517</v>
      </c>
      <c r="X13" s="31">
        <f t="shared" si="0"/>
        <v>86610</v>
      </c>
      <c r="Y13" s="31">
        <f t="shared" si="0"/>
        <v>-7626127</v>
      </c>
      <c r="Z13" s="32">
        <f>+IF(X13&lt;&gt;0,+(Y13/X13)*100,0)</f>
        <v>-8805.134511026441</v>
      </c>
      <c r="AA13" s="33">
        <f>SUM(AA6:AA12)</f>
        <v>173224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-1453591797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>
        <v>1222170</v>
      </c>
      <c r="N17" s="24">
        <v>1222170</v>
      </c>
      <c r="O17" s="24"/>
      <c r="P17" s="24"/>
      <c r="Q17" s="20"/>
      <c r="R17" s="24"/>
      <c r="S17" s="24"/>
      <c r="T17" s="20"/>
      <c r="U17" s="24"/>
      <c r="V17" s="24"/>
      <c r="W17" s="24">
        <v>2436673</v>
      </c>
      <c r="X17" s="20">
        <v>-726795900</v>
      </c>
      <c r="Y17" s="24">
        <v>729232573</v>
      </c>
      <c r="Z17" s="25">
        <v>-100.33526234806773</v>
      </c>
      <c r="AA17" s="26">
        <v>-1453591797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-1453591797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1222170</v>
      </c>
      <c r="N25" s="36">
        <f t="shared" si="1"/>
        <v>1222170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2436673</v>
      </c>
      <c r="X25" s="36">
        <f t="shared" si="1"/>
        <v>-726795900</v>
      </c>
      <c r="Y25" s="36">
        <f t="shared" si="1"/>
        <v>729232573</v>
      </c>
      <c r="Z25" s="37">
        <f>+IF(X25&lt;&gt;0,+(Y25/X25)*100,0)</f>
        <v>-100.33526234806773</v>
      </c>
      <c r="AA25" s="38">
        <f>SUM(AA15:AA24)</f>
        <v>-1453591797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-1453418573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294934</v>
      </c>
      <c r="L26" s="31">
        <f t="shared" si="2"/>
        <v>-96508</v>
      </c>
      <c r="M26" s="31">
        <f t="shared" si="2"/>
        <v>1185554</v>
      </c>
      <c r="N26" s="31">
        <f t="shared" si="2"/>
        <v>1383980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-5102844</v>
      </c>
      <c r="X26" s="31">
        <f t="shared" si="2"/>
        <v>-726709290</v>
      </c>
      <c r="Y26" s="31">
        <f t="shared" si="2"/>
        <v>721606446</v>
      </c>
      <c r="Z26" s="32">
        <f>+IF(X26&lt;&gt;0,+(Y26/X26)*100,0)</f>
        <v>-99.29781494880848</v>
      </c>
      <c r="AA26" s="33">
        <f>+AA13+AA25</f>
        <v>-1453418573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121925856</v>
      </c>
      <c r="X32" s="20">
        <v>101526</v>
      </c>
      <c r="Y32" s="20">
        <v>121824330</v>
      </c>
      <c r="Z32" s="21">
        <v>119993.23326044559</v>
      </c>
      <c r="AA32" s="22">
        <v>203056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>
        <v>-21767</v>
      </c>
      <c r="L35" s="20"/>
      <c r="M35" s="20"/>
      <c r="N35" s="20">
        <v>-21767</v>
      </c>
      <c r="O35" s="20"/>
      <c r="P35" s="20"/>
      <c r="Q35" s="20"/>
      <c r="R35" s="20"/>
      <c r="S35" s="20"/>
      <c r="T35" s="20"/>
      <c r="U35" s="20"/>
      <c r="V35" s="20"/>
      <c r="W35" s="20">
        <v>454178</v>
      </c>
      <c r="X35" s="20"/>
      <c r="Y35" s="20">
        <v>454178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-21767</v>
      </c>
      <c r="L37" s="31">
        <f t="shared" si="3"/>
        <v>0</v>
      </c>
      <c r="M37" s="31">
        <f t="shared" si="3"/>
        <v>0</v>
      </c>
      <c r="N37" s="31">
        <f t="shared" si="3"/>
        <v>-21767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122365129</v>
      </c>
      <c r="X37" s="31">
        <f t="shared" si="3"/>
        <v>101526</v>
      </c>
      <c r="Y37" s="31">
        <f t="shared" si="3"/>
        <v>122263603</v>
      </c>
      <c r="Z37" s="32">
        <f>+IF(X37&lt;&gt;0,+(Y37/X37)*100,0)</f>
        <v>120425.90370939462</v>
      </c>
      <c r="AA37" s="33">
        <f>SUM(AA29:AA36)</f>
        <v>203056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-21767</v>
      </c>
      <c r="L44" s="31">
        <f t="shared" si="5"/>
        <v>0</v>
      </c>
      <c r="M44" s="31">
        <f t="shared" si="5"/>
        <v>0</v>
      </c>
      <c r="N44" s="31">
        <f t="shared" si="5"/>
        <v>-21767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122365129</v>
      </c>
      <c r="X44" s="31">
        <f t="shared" si="5"/>
        <v>101526</v>
      </c>
      <c r="Y44" s="31">
        <f t="shared" si="5"/>
        <v>122263603</v>
      </c>
      <c r="Z44" s="32">
        <f>+IF(X44&lt;&gt;0,+(Y44/X44)*100,0)</f>
        <v>120425.90370939462</v>
      </c>
      <c r="AA44" s="33">
        <f>+AA37+AA43</f>
        <v>203056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-1453621629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316701</v>
      </c>
      <c r="L45" s="44">
        <f t="shared" si="6"/>
        <v>-96508</v>
      </c>
      <c r="M45" s="44">
        <f t="shared" si="6"/>
        <v>1185554</v>
      </c>
      <c r="N45" s="44">
        <f t="shared" si="6"/>
        <v>1405747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-127467973</v>
      </c>
      <c r="X45" s="44">
        <f t="shared" si="6"/>
        <v>-726810816</v>
      </c>
      <c r="Y45" s="44">
        <f t="shared" si="6"/>
        <v>599342843</v>
      </c>
      <c r="Z45" s="45">
        <f>+IF(X45&lt;&gt;0,+(Y45/X45)*100,0)</f>
        <v>-82.462014847065788</v>
      </c>
      <c r="AA45" s="46">
        <f>+AA26-AA44</f>
        <v>-1453621629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-7158112</v>
      </c>
      <c r="G47" s="20"/>
      <c r="H47" s="20">
        <v>-12637808</v>
      </c>
      <c r="I47" s="20"/>
      <c r="J47" s="20">
        <v>-12637808</v>
      </c>
      <c r="K47" s="20">
        <v>1360918</v>
      </c>
      <c r="L47" s="20">
        <v>282401</v>
      </c>
      <c r="M47" s="20">
        <v>314305</v>
      </c>
      <c r="N47" s="20">
        <v>1957624</v>
      </c>
      <c r="O47" s="20"/>
      <c r="P47" s="20"/>
      <c r="Q47" s="20"/>
      <c r="R47" s="20"/>
      <c r="S47" s="20"/>
      <c r="T47" s="20"/>
      <c r="U47" s="20"/>
      <c r="V47" s="20"/>
      <c r="W47" s="20">
        <v>-10680184</v>
      </c>
      <c r="X47" s="20">
        <v>-3579054</v>
      </c>
      <c r="Y47" s="20">
        <v>-7101130</v>
      </c>
      <c r="Z47" s="47">
        <v>198.40801507884484</v>
      </c>
      <c r="AA47" s="22">
        <v>-7158112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-7158112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1360918</v>
      </c>
      <c r="L50" s="52">
        <f t="shared" si="7"/>
        <v>282401</v>
      </c>
      <c r="M50" s="52">
        <f t="shared" si="7"/>
        <v>314305</v>
      </c>
      <c r="N50" s="52">
        <f t="shared" si="7"/>
        <v>1957624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-10680184</v>
      </c>
      <c r="X50" s="52">
        <f t="shared" si="7"/>
        <v>-3579054</v>
      </c>
      <c r="Y50" s="52">
        <f t="shared" si="7"/>
        <v>-7101130</v>
      </c>
      <c r="Z50" s="53">
        <f>+IF(X50&lt;&gt;0,+(Y50/X50)*100,0)</f>
        <v>198.40801507884484</v>
      </c>
      <c r="AA50" s="54">
        <f>SUM(AA47:AA49)</f>
        <v>-7158112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1000002</v>
      </c>
      <c r="Y17" s="24">
        <v>-1000002</v>
      </c>
      <c r="Z17" s="25">
        <v>-100</v>
      </c>
      <c r="AA17" s="26">
        <v>2000004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1000002</v>
      </c>
      <c r="Y25" s="36">
        <f t="shared" si="1"/>
        <v>-1000002</v>
      </c>
      <c r="Z25" s="37">
        <f>+IF(X25&lt;&gt;0,+(Y25/X25)*100,0)</f>
        <v>-100</v>
      </c>
      <c r="AA25" s="38">
        <f>SUM(AA15:AA24)</f>
        <v>2000004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1000002</v>
      </c>
      <c r="Y26" s="31">
        <f t="shared" si="2"/>
        <v>-1000002</v>
      </c>
      <c r="Z26" s="32">
        <f>+IF(X26&lt;&gt;0,+(Y26/X26)*100,0)</f>
        <v>-100</v>
      </c>
      <c r="AA26" s="33">
        <f>+AA13+AA25</f>
        <v>2000004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1000002</v>
      </c>
      <c r="Y45" s="44">
        <f t="shared" si="6"/>
        <v>-1000002</v>
      </c>
      <c r="Z45" s="45">
        <f>+IF(X45&lt;&gt;0,+(Y45/X45)*100,0)</f>
        <v>-100</v>
      </c>
      <c r="AA45" s="46">
        <f>+AA26-AA44</f>
        <v>2000004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>
        <v>555033</v>
      </c>
      <c r="L7" s="20">
        <v>430570</v>
      </c>
      <c r="M7" s="20">
        <v>656282</v>
      </c>
      <c r="N7" s="20">
        <v>1641885</v>
      </c>
      <c r="O7" s="20"/>
      <c r="P7" s="20"/>
      <c r="Q7" s="20"/>
      <c r="R7" s="20"/>
      <c r="S7" s="20"/>
      <c r="T7" s="20"/>
      <c r="U7" s="20"/>
      <c r="V7" s="20"/>
      <c r="W7" s="20">
        <v>3003429</v>
      </c>
      <c r="X7" s="20">
        <v>13697490</v>
      </c>
      <c r="Y7" s="20">
        <v>-10694061</v>
      </c>
      <c r="Z7" s="21">
        <v>-78.073143327719166</v>
      </c>
      <c r="AA7" s="22">
        <v>27394978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555033</v>
      </c>
      <c r="L13" s="31">
        <f t="shared" si="0"/>
        <v>430570</v>
      </c>
      <c r="M13" s="31">
        <f t="shared" si="0"/>
        <v>656282</v>
      </c>
      <c r="N13" s="31">
        <f t="shared" si="0"/>
        <v>1641885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3003429</v>
      </c>
      <c r="X13" s="31">
        <f t="shared" si="0"/>
        <v>13697490</v>
      </c>
      <c r="Y13" s="31">
        <f t="shared" si="0"/>
        <v>-10694061</v>
      </c>
      <c r="Z13" s="32">
        <f>+IF(X13&lt;&gt;0,+(Y13/X13)*100,0)</f>
        <v>-78.073143327719166</v>
      </c>
      <c r="AA13" s="33">
        <f>SUM(AA6:AA12)</f>
        <v>27394961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27394961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555033</v>
      </c>
      <c r="L26" s="31">
        <f t="shared" si="2"/>
        <v>430570</v>
      </c>
      <c r="M26" s="31">
        <f t="shared" si="2"/>
        <v>656282</v>
      </c>
      <c r="N26" s="31">
        <f t="shared" si="2"/>
        <v>1641885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3003429</v>
      </c>
      <c r="X26" s="31">
        <f t="shared" si="2"/>
        <v>13697490</v>
      </c>
      <c r="Y26" s="31">
        <f t="shared" si="2"/>
        <v>-10694061</v>
      </c>
      <c r="Z26" s="32">
        <f>+IF(X26&lt;&gt;0,+(Y26/X26)*100,0)</f>
        <v>-78.073143327719166</v>
      </c>
      <c r="AA26" s="33">
        <f>+AA13+AA25</f>
        <v>27394961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27394962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555033</v>
      </c>
      <c r="L45" s="44">
        <f t="shared" si="6"/>
        <v>430570</v>
      </c>
      <c r="M45" s="44">
        <f t="shared" si="6"/>
        <v>656282</v>
      </c>
      <c r="N45" s="44">
        <f t="shared" si="6"/>
        <v>1641885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3003429</v>
      </c>
      <c r="X45" s="44">
        <f t="shared" si="6"/>
        <v>13697490</v>
      </c>
      <c r="Y45" s="44">
        <f t="shared" si="6"/>
        <v>-10694061</v>
      </c>
      <c r="Z45" s="45">
        <f>+IF(X45&lt;&gt;0,+(Y45/X45)*100,0)</f>
        <v>-78.073143327719166</v>
      </c>
      <c r="AA45" s="46">
        <f>+AA26-AA44</f>
        <v>27394962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-3</v>
      </c>
      <c r="G47" s="20"/>
      <c r="H47" s="20">
        <v>59494</v>
      </c>
      <c r="I47" s="20">
        <v>356</v>
      </c>
      <c r="J47" s="20">
        <v>59850</v>
      </c>
      <c r="K47" s="20"/>
      <c r="L47" s="20">
        <v>77114</v>
      </c>
      <c r="M47" s="20"/>
      <c r="N47" s="20">
        <v>77114</v>
      </c>
      <c r="O47" s="20"/>
      <c r="P47" s="20"/>
      <c r="Q47" s="20"/>
      <c r="R47" s="20"/>
      <c r="S47" s="20"/>
      <c r="T47" s="20"/>
      <c r="U47" s="20"/>
      <c r="V47" s="20"/>
      <c r="W47" s="20">
        <v>136964</v>
      </c>
      <c r="X47" s="20"/>
      <c r="Y47" s="20">
        <v>136964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77114</v>
      </c>
      <c r="M50" s="52">
        <f t="shared" si="7"/>
        <v>0</v>
      </c>
      <c r="N50" s="52">
        <f t="shared" si="7"/>
        <v>77114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136964</v>
      </c>
      <c r="X50" s="52">
        <f t="shared" si="7"/>
        <v>0</v>
      </c>
      <c r="Y50" s="52">
        <f t="shared" si="7"/>
        <v>136964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89084543</v>
      </c>
      <c r="D17" s="18"/>
      <c r="E17" s="19">
        <v>122801831</v>
      </c>
      <c r="F17" s="20">
        <v>122801831</v>
      </c>
      <c r="G17" s="24"/>
      <c r="H17" s="24">
        <v>134160</v>
      </c>
      <c r="I17" s="24">
        <v>86210940</v>
      </c>
      <c r="J17" s="20">
        <v>86345100</v>
      </c>
      <c r="K17" s="24">
        <v>312103</v>
      </c>
      <c r="L17" s="24">
        <v>412246</v>
      </c>
      <c r="M17" s="20">
        <v>452081</v>
      </c>
      <c r="N17" s="24">
        <v>1176430</v>
      </c>
      <c r="O17" s="24"/>
      <c r="P17" s="24"/>
      <c r="Q17" s="20"/>
      <c r="R17" s="24"/>
      <c r="S17" s="24"/>
      <c r="T17" s="20"/>
      <c r="U17" s="24"/>
      <c r="V17" s="24"/>
      <c r="W17" s="24">
        <v>87521530</v>
      </c>
      <c r="X17" s="20">
        <v>61400916</v>
      </c>
      <c r="Y17" s="24">
        <v>26120614</v>
      </c>
      <c r="Z17" s="25">
        <v>42.541081960405933</v>
      </c>
      <c r="AA17" s="26">
        <v>122801831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89084543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122801831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312103</v>
      </c>
      <c r="L25" s="36">
        <f t="shared" si="1"/>
        <v>412246</v>
      </c>
      <c r="M25" s="36">
        <f t="shared" si="1"/>
        <v>452081</v>
      </c>
      <c r="N25" s="36">
        <f t="shared" si="1"/>
        <v>1176430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87521530</v>
      </c>
      <c r="X25" s="36">
        <f t="shared" si="1"/>
        <v>61400916</v>
      </c>
      <c r="Y25" s="36">
        <f t="shared" si="1"/>
        <v>26120614</v>
      </c>
      <c r="Z25" s="37">
        <f>+IF(X25&lt;&gt;0,+(Y25/X25)*100,0)</f>
        <v>42.541081960405933</v>
      </c>
      <c r="AA25" s="38">
        <f>SUM(AA15:AA24)</f>
        <v>122801831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89084543</v>
      </c>
      <c r="D26" s="29">
        <f>+D13+D25</f>
        <v>0</v>
      </c>
      <c r="E26" s="30">
        <f t="shared" si="2"/>
        <v>122801831</v>
      </c>
      <c r="F26" s="31">
        <f t="shared" si="2"/>
        <v>122801831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312103</v>
      </c>
      <c r="L26" s="31">
        <f t="shared" si="2"/>
        <v>412246</v>
      </c>
      <c r="M26" s="31">
        <f t="shared" si="2"/>
        <v>452081</v>
      </c>
      <c r="N26" s="31">
        <f t="shared" si="2"/>
        <v>1176430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87679565</v>
      </c>
      <c r="X26" s="31">
        <f t="shared" si="2"/>
        <v>61400916</v>
      </c>
      <c r="Y26" s="31">
        <f t="shared" si="2"/>
        <v>26278649</v>
      </c>
      <c r="Z26" s="32">
        <f>+IF(X26&lt;&gt;0,+(Y26/X26)*100,0)</f>
        <v>42.798464114118431</v>
      </c>
      <c r="AA26" s="33">
        <f>+AA13+AA25</f>
        <v>122801831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89084543</v>
      </c>
      <c r="D45" s="42">
        <f t="shared" si="6"/>
        <v>0</v>
      </c>
      <c r="E45" s="43">
        <f t="shared" si="6"/>
        <v>122801831</v>
      </c>
      <c r="F45" s="44">
        <f t="shared" si="6"/>
        <v>122801831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312103</v>
      </c>
      <c r="L45" s="44">
        <f t="shared" si="6"/>
        <v>412246</v>
      </c>
      <c r="M45" s="44">
        <f t="shared" si="6"/>
        <v>452081</v>
      </c>
      <c r="N45" s="44">
        <f t="shared" si="6"/>
        <v>1176430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87679565</v>
      </c>
      <c r="X45" s="44">
        <f t="shared" si="6"/>
        <v>61400916</v>
      </c>
      <c r="Y45" s="44">
        <f t="shared" si="6"/>
        <v>26278649</v>
      </c>
      <c r="Z45" s="45">
        <f>+IF(X45&lt;&gt;0,+(Y45/X45)*100,0)</f>
        <v>42.798464114118431</v>
      </c>
      <c r="AA45" s="46">
        <f>+AA26-AA44</f>
        <v>122801831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>
        <v>8851138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>
        <v>-1219312</v>
      </c>
      <c r="L7" s="20">
        <v>595889</v>
      </c>
      <c r="M7" s="20">
        <v>3083473</v>
      </c>
      <c r="N7" s="20">
        <v>2460050</v>
      </c>
      <c r="O7" s="20"/>
      <c r="P7" s="20"/>
      <c r="Q7" s="20"/>
      <c r="R7" s="20"/>
      <c r="S7" s="20"/>
      <c r="T7" s="20"/>
      <c r="U7" s="20"/>
      <c r="V7" s="20"/>
      <c r="W7" s="20">
        <v>6284749</v>
      </c>
      <c r="X7" s="20">
        <v>2</v>
      </c>
      <c r="Y7" s="20">
        <v>6284747</v>
      </c>
      <c r="Z7" s="21">
        <v>314237350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8851138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-1219312</v>
      </c>
      <c r="L13" s="31">
        <f t="shared" si="0"/>
        <v>595889</v>
      </c>
      <c r="M13" s="31">
        <f t="shared" si="0"/>
        <v>3083473</v>
      </c>
      <c r="N13" s="31">
        <f t="shared" si="0"/>
        <v>2460050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6284749</v>
      </c>
      <c r="X13" s="31">
        <f t="shared" si="0"/>
        <v>12</v>
      </c>
      <c r="Y13" s="31">
        <f t="shared" si="0"/>
        <v>6284737</v>
      </c>
      <c r="Z13" s="32">
        <f>+IF(X13&lt;&gt;0,+(Y13/X13)*100,0)</f>
        <v>52372808.333333328</v>
      </c>
      <c r="AA13" s="33">
        <f>SUM(AA6:AA12)</f>
        <v>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7347617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2300892</v>
      </c>
      <c r="X17" s="20">
        <v>9855012</v>
      </c>
      <c r="Y17" s="24">
        <v>-7554120</v>
      </c>
      <c r="Z17" s="25">
        <v>-76.652570286063579</v>
      </c>
      <c r="AA17" s="26">
        <v>19710000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7347617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2300892</v>
      </c>
      <c r="X25" s="36">
        <f t="shared" si="1"/>
        <v>9855012</v>
      </c>
      <c r="Y25" s="36">
        <f t="shared" si="1"/>
        <v>-7554120</v>
      </c>
      <c r="Z25" s="37">
        <f>+IF(X25&lt;&gt;0,+(Y25/X25)*100,0)</f>
        <v>-76.652570286063579</v>
      </c>
      <c r="AA25" s="38">
        <f>SUM(AA15:AA24)</f>
        <v>19710000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16198755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-1219312</v>
      </c>
      <c r="L26" s="31">
        <f t="shared" si="2"/>
        <v>595889</v>
      </c>
      <c r="M26" s="31">
        <f t="shared" si="2"/>
        <v>3083473</v>
      </c>
      <c r="N26" s="31">
        <f t="shared" si="2"/>
        <v>2460050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8585641</v>
      </c>
      <c r="X26" s="31">
        <f t="shared" si="2"/>
        <v>9855024</v>
      </c>
      <c r="Y26" s="31">
        <f t="shared" si="2"/>
        <v>-1269383</v>
      </c>
      <c r="Z26" s="32">
        <f>+IF(X26&lt;&gt;0,+(Y26/X26)*100,0)</f>
        <v>-12.880567312672198</v>
      </c>
      <c r="AA26" s="33">
        <f>+AA13+AA25</f>
        <v>19710012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27712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>
        <v>80098</v>
      </c>
      <c r="L31" s="20"/>
      <c r="M31" s="20">
        <v>7856</v>
      </c>
      <c r="N31" s="20">
        <v>87954</v>
      </c>
      <c r="O31" s="20"/>
      <c r="P31" s="20"/>
      <c r="Q31" s="20"/>
      <c r="R31" s="20"/>
      <c r="S31" s="20"/>
      <c r="T31" s="20"/>
      <c r="U31" s="20"/>
      <c r="V31" s="20"/>
      <c r="W31" s="20">
        <v>90717</v>
      </c>
      <c r="X31" s="20"/>
      <c r="Y31" s="20">
        <v>90717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27712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80098</v>
      </c>
      <c r="L37" s="31">
        <f t="shared" si="3"/>
        <v>0</v>
      </c>
      <c r="M37" s="31">
        <f t="shared" si="3"/>
        <v>7856</v>
      </c>
      <c r="N37" s="31">
        <f t="shared" si="3"/>
        <v>87954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90717</v>
      </c>
      <c r="X37" s="31">
        <f t="shared" si="3"/>
        <v>69</v>
      </c>
      <c r="Y37" s="31">
        <f t="shared" si="3"/>
        <v>90648</v>
      </c>
      <c r="Z37" s="32">
        <f>+IF(X37&lt;&gt;0,+(Y37/X37)*100,0)</f>
        <v>131373.91304347824</v>
      </c>
      <c r="AA37" s="33">
        <f>SUM(AA29:AA36)</f>
        <v>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27712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80098</v>
      </c>
      <c r="L44" s="31">
        <f t="shared" si="5"/>
        <v>0</v>
      </c>
      <c r="M44" s="31">
        <f t="shared" si="5"/>
        <v>7856</v>
      </c>
      <c r="N44" s="31">
        <f t="shared" si="5"/>
        <v>87954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90717</v>
      </c>
      <c r="X44" s="31">
        <f t="shared" si="5"/>
        <v>69</v>
      </c>
      <c r="Y44" s="31">
        <f t="shared" si="5"/>
        <v>90648</v>
      </c>
      <c r="Z44" s="32">
        <f>+IF(X44&lt;&gt;0,+(Y44/X44)*100,0)</f>
        <v>131373.91304347824</v>
      </c>
      <c r="AA44" s="33">
        <f>+AA37+AA43</f>
        <v>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16171043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-1299410</v>
      </c>
      <c r="L45" s="44">
        <f t="shared" si="6"/>
        <v>595889</v>
      </c>
      <c r="M45" s="44">
        <f t="shared" si="6"/>
        <v>3075617</v>
      </c>
      <c r="N45" s="44">
        <f t="shared" si="6"/>
        <v>2372096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8494924</v>
      </c>
      <c r="X45" s="44">
        <f t="shared" si="6"/>
        <v>9854955</v>
      </c>
      <c r="Y45" s="44">
        <f t="shared" si="6"/>
        <v>-1360031</v>
      </c>
      <c r="Z45" s="45">
        <f>+IF(X45&lt;&gt;0,+(Y45/X45)*100,0)</f>
        <v>-13.800479048356893</v>
      </c>
      <c r="AA45" s="46">
        <f>+AA26-AA44</f>
        <v>19709943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-82987</v>
      </c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>
        <v>-334429</v>
      </c>
      <c r="L47" s="20">
        <v>-27998</v>
      </c>
      <c r="M47" s="20"/>
      <c r="N47" s="20">
        <v>-362427</v>
      </c>
      <c r="O47" s="20"/>
      <c r="P47" s="20"/>
      <c r="Q47" s="20"/>
      <c r="R47" s="20"/>
      <c r="S47" s="20"/>
      <c r="T47" s="20"/>
      <c r="U47" s="20"/>
      <c r="V47" s="20"/>
      <c r="W47" s="20">
        <v>-394043</v>
      </c>
      <c r="X47" s="20"/>
      <c r="Y47" s="20">
        <v>-394043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-82987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-334429</v>
      </c>
      <c r="L50" s="52">
        <f t="shared" si="7"/>
        <v>-27998</v>
      </c>
      <c r="M50" s="52">
        <f t="shared" si="7"/>
        <v>0</v>
      </c>
      <c r="N50" s="52">
        <f t="shared" si="7"/>
        <v>-362427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-394043</v>
      </c>
      <c r="X50" s="52">
        <f t="shared" si="7"/>
        <v>0</v>
      </c>
      <c r="Y50" s="52">
        <f t="shared" si="7"/>
        <v>-394043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>
        <v>-1139883</v>
      </c>
      <c r="L6" s="20">
        <v>-5588424</v>
      </c>
      <c r="M6" s="20">
        <v>-112332</v>
      </c>
      <c r="N6" s="20">
        <v>-6840639</v>
      </c>
      <c r="O6" s="20"/>
      <c r="P6" s="20"/>
      <c r="Q6" s="20"/>
      <c r="R6" s="20"/>
      <c r="S6" s="20"/>
      <c r="T6" s="20"/>
      <c r="U6" s="20"/>
      <c r="V6" s="20"/>
      <c r="W6" s="20">
        <v>-7219452</v>
      </c>
      <c r="X6" s="20"/>
      <c r="Y6" s="20">
        <v>-7219452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1345041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>
        <v>3261</v>
      </c>
      <c r="L11" s="24">
        <v>1392448</v>
      </c>
      <c r="M11" s="20">
        <v>-5660</v>
      </c>
      <c r="N11" s="24">
        <v>1390049</v>
      </c>
      <c r="O11" s="24"/>
      <c r="P11" s="24"/>
      <c r="Q11" s="20"/>
      <c r="R11" s="24"/>
      <c r="S11" s="24"/>
      <c r="T11" s="20"/>
      <c r="U11" s="24"/>
      <c r="V11" s="24"/>
      <c r="W11" s="24">
        <v>1404191</v>
      </c>
      <c r="X11" s="20"/>
      <c r="Y11" s="24">
        <v>1404191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-4194589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-1136622</v>
      </c>
      <c r="L13" s="31">
        <f t="shared" si="0"/>
        <v>-4194976</v>
      </c>
      <c r="M13" s="31">
        <f t="shared" si="0"/>
        <v>-117992</v>
      </c>
      <c r="N13" s="31">
        <f t="shared" si="0"/>
        <v>-5449590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-5814261</v>
      </c>
      <c r="X13" s="31">
        <f t="shared" si="0"/>
        <v>0</v>
      </c>
      <c r="Y13" s="31">
        <f t="shared" si="0"/>
        <v>-5814261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-4194589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-1136622</v>
      </c>
      <c r="L26" s="31">
        <f t="shared" si="2"/>
        <v>-4194976</v>
      </c>
      <c r="M26" s="31">
        <f t="shared" si="2"/>
        <v>-117992</v>
      </c>
      <c r="N26" s="31">
        <f t="shared" si="2"/>
        <v>-5449590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-5814261</v>
      </c>
      <c r="X26" s="31">
        <f t="shared" si="2"/>
        <v>0</v>
      </c>
      <c r="Y26" s="31">
        <f t="shared" si="2"/>
        <v>-5814261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5057644</v>
      </c>
      <c r="D32" s="18"/>
      <c r="E32" s="19">
        <v>2199310</v>
      </c>
      <c r="F32" s="20">
        <v>2199310</v>
      </c>
      <c r="G32" s="20">
        <v>-242008</v>
      </c>
      <c r="H32" s="20">
        <v>-18316</v>
      </c>
      <c r="I32" s="20">
        <v>-300</v>
      </c>
      <c r="J32" s="20">
        <v>-260624</v>
      </c>
      <c r="K32" s="20">
        <v>-1114883</v>
      </c>
      <c r="L32" s="20">
        <v>5421397</v>
      </c>
      <c r="M32" s="20">
        <v>-160905</v>
      </c>
      <c r="N32" s="20">
        <v>4145609</v>
      </c>
      <c r="O32" s="20"/>
      <c r="P32" s="20"/>
      <c r="Q32" s="20"/>
      <c r="R32" s="20"/>
      <c r="S32" s="20"/>
      <c r="T32" s="20"/>
      <c r="U32" s="20"/>
      <c r="V32" s="20"/>
      <c r="W32" s="20">
        <v>3884985</v>
      </c>
      <c r="X32" s="20">
        <v>1099650</v>
      </c>
      <c r="Y32" s="20">
        <v>2785335</v>
      </c>
      <c r="Z32" s="21">
        <v>253.29286591188108</v>
      </c>
      <c r="AA32" s="22">
        <v>2199310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5057644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2199310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-1114883</v>
      </c>
      <c r="L37" s="31">
        <f t="shared" si="3"/>
        <v>5421397</v>
      </c>
      <c r="M37" s="31">
        <f t="shared" si="3"/>
        <v>-160905</v>
      </c>
      <c r="N37" s="31">
        <f t="shared" si="3"/>
        <v>4145609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3884985</v>
      </c>
      <c r="X37" s="31">
        <f t="shared" si="3"/>
        <v>1099650</v>
      </c>
      <c r="Y37" s="31">
        <f t="shared" si="3"/>
        <v>2785335</v>
      </c>
      <c r="Z37" s="32">
        <f>+IF(X37&lt;&gt;0,+(Y37/X37)*100,0)</f>
        <v>253.29286591188108</v>
      </c>
      <c r="AA37" s="33">
        <f>SUM(AA29:AA36)</f>
        <v>2199310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5057644</v>
      </c>
      <c r="D44" s="29">
        <f>+D37+D43</f>
        <v>0</v>
      </c>
      <c r="E44" s="30">
        <f t="shared" si="5"/>
        <v>2199310</v>
      </c>
      <c r="F44" s="31">
        <f t="shared" si="5"/>
        <v>2199310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-1114883</v>
      </c>
      <c r="L44" s="31">
        <f t="shared" si="5"/>
        <v>5421397</v>
      </c>
      <c r="M44" s="31">
        <f t="shared" si="5"/>
        <v>-160905</v>
      </c>
      <c r="N44" s="31">
        <f t="shared" si="5"/>
        <v>4145609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3884985</v>
      </c>
      <c r="X44" s="31">
        <f t="shared" si="5"/>
        <v>1099650</v>
      </c>
      <c r="Y44" s="31">
        <f t="shared" si="5"/>
        <v>2785335</v>
      </c>
      <c r="Z44" s="32">
        <f>+IF(X44&lt;&gt;0,+(Y44/X44)*100,0)</f>
        <v>253.29286591188108</v>
      </c>
      <c r="AA44" s="33">
        <f>+AA37+AA43</f>
        <v>2199310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-9252233</v>
      </c>
      <c r="D45" s="42">
        <f t="shared" si="6"/>
        <v>0</v>
      </c>
      <c r="E45" s="43">
        <f t="shared" si="6"/>
        <v>-2199310</v>
      </c>
      <c r="F45" s="44">
        <f t="shared" si="6"/>
        <v>-2199310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-21739</v>
      </c>
      <c r="L45" s="44">
        <f t="shared" si="6"/>
        <v>-9616373</v>
      </c>
      <c r="M45" s="44">
        <f t="shared" si="6"/>
        <v>42913</v>
      </c>
      <c r="N45" s="44">
        <f t="shared" si="6"/>
        <v>-9595199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-9699246</v>
      </c>
      <c r="X45" s="44">
        <f t="shared" si="6"/>
        <v>-1099650</v>
      </c>
      <c r="Y45" s="44">
        <f t="shared" si="6"/>
        <v>-8599596</v>
      </c>
      <c r="Z45" s="45">
        <f>+IF(X45&lt;&gt;0,+(Y45/X45)*100,0)</f>
        <v>782.03028236256989</v>
      </c>
      <c r="AA45" s="46">
        <f>+AA26-AA44</f>
        <v>-2199310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-8975799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>
        <v>-21739</v>
      </c>
      <c r="L47" s="20">
        <v>-8975799</v>
      </c>
      <c r="M47" s="20">
        <v>765110</v>
      </c>
      <c r="N47" s="20">
        <v>-8232428</v>
      </c>
      <c r="O47" s="20"/>
      <c r="P47" s="20"/>
      <c r="Q47" s="20"/>
      <c r="R47" s="20"/>
      <c r="S47" s="20"/>
      <c r="T47" s="20"/>
      <c r="U47" s="20"/>
      <c r="V47" s="20"/>
      <c r="W47" s="20">
        <v>-8235602</v>
      </c>
      <c r="X47" s="20"/>
      <c r="Y47" s="20">
        <v>-8235602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-8975799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-21739</v>
      </c>
      <c r="L50" s="52">
        <f t="shared" si="7"/>
        <v>-8975799</v>
      </c>
      <c r="M50" s="52">
        <f t="shared" si="7"/>
        <v>765110</v>
      </c>
      <c r="N50" s="52">
        <f t="shared" si="7"/>
        <v>-8232428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-8235602</v>
      </c>
      <c r="X50" s="52">
        <f t="shared" si="7"/>
        <v>0</v>
      </c>
      <c r="Y50" s="52">
        <f t="shared" si="7"/>
        <v>-8235602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>
        <v>-239807</v>
      </c>
      <c r="L7" s="20">
        <v>-11931</v>
      </c>
      <c r="M7" s="20">
        <v>83180</v>
      </c>
      <c r="N7" s="20">
        <v>-168558</v>
      </c>
      <c r="O7" s="20"/>
      <c r="P7" s="20"/>
      <c r="Q7" s="20"/>
      <c r="R7" s="20"/>
      <c r="S7" s="20"/>
      <c r="T7" s="20"/>
      <c r="U7" s="20"/>
      <c r="V7" s="20"/>
      <c r="W7" s="20">
        <v>-40797461</v>
      </c>
      <c r="X7" s="20">
        <v>-2775559</v>
      </c>
      <c r="Y7" s="20">
        <v>-38021902</v>
      </c>
      <c r="Z7" s="21">
        <v>1369.8826794890688</v>
      </c>
      <c r="AA7" s="22">
        <v>-5551111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-239807</v>
      </c>
      <c r="L13" s="31">
        <f t="shared" si="0"/>
        <v>-11931</v>
      </c>
      <c r="M13" s="31">
        <f t="shared" si="0"/>
        <v>83180</v>
      </c>
      <c r="N13" s="31">
        <f t="shared" si="0"/>
        <v>-168558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-40797461</v>
      </c>
      <c r="X13" s="31">
        <f t="shared" si="0"/>
        <v>-2775559</v>
      </c>
      <c r="Y13" s="31">
        <f t="shared" si="0"/>
        <v>-38021902</v>
      </c>
      <c r="Z13" s="32">
        <f>+IF(X13&lt;&gt;0,+(Y13/X13)*100,0)</f>
        <v>1369.8826794890688</v>
      </c>
      <c r="AA13" s="33">
        <f>SUM(AA6:AA12)</f>
        <v>-5551111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1378279</v>
      </c>
      <c r="D17" s="18"/>
      <c r="E17" s="19">
        <v>22192144</v>
      </c>
      <c r="F17" s="20">
        <v>22192144</v>
      </c>
      <c r="G17" s="24"/>
      <c r="H17" s="24"/>
      <c r="I17" s="24">
        <v>-150027</v>
      </c>
      <c r="J17" s="20">
        <v>-150027</v>
      </c>
      <c r="K17" s="24">
        <v>388728</v>
      </c>
      <c r="L17" s="24">
        <v>2100118</v>
      </c>
      <c r="M17" s="20">
        <v>1605892</v>
      </c>
      <c r="N17" s="24">
        <v>4094738</v>
      </c>
      <c r="O17" s="24"/>
      <c r="P17" s="24"/>
      <c r="Q17" s="20"/>
      <c r="R17" s="24"/>
      <c r="S17" s="24"/>
      <c r="T17" s="20"/>
      <c r="U17" s="24"/>
      <c r="V17" s="24"/>
      <c r="W17" s="24">
        <v>3944711</v>
      </c>
      <c r="X17" s="20">
        <v>11096078</v>
      </c>
      <c r="Y17" s="24">
        <v>-7151367</v>
      </c>
      <c r="Z17" s="25">
        <v>-64.44950188706315</v>
      </c>
      <c r="AA17" s="26">
        <v>22192144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1378279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22192144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388728</v>
      </c>
      <c r="L25" s="36">
        <f t="shared" si="1"/>
        <v>2100118</v>
      </c>
      <c r="M25" s="36">
        <f t="shared" si="1"/>
        <v>1605892</v>
      </c>
      <c r="N25" s="36">
        <f t="shared" si="1"/>
        <v>4094738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3944711</v>
      </c>
      <c r="X25" s="36">
        <f t="shared" si="1"/>
        <v>11096078</v>
      </c>
      <c r="Y25" s="36">
        <f t="shared" si="1"/>
        <v>-7151367</v>
      </c>
      <c r="Z25" s="37">
        <f>+IF(X25&lt;&gt;0,+(Y25/X25)*100,0)</f>
        <v>-64.44950188706315</v>
      </c>
      <c r="AA25" s="38">
        <f>SUM(AA15:AA24)</f>
        <v>22192144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4774592</v>
      </c>
      <c r="D26" s="29">
        <f>+D13+D25</f>
        <v>0</v>
      </c>
      <c r="E26" s="30">
        <f t="shared" si="2"/>
        <v>16641033</v>
      </c>
      <c r="F26" s="31">
        <f t="shared" si="2"/>
        <v>16641033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148921</v>
      </c>
      <c r="L26" s="31">
        <f t="shared" si="2"/>
        <v>2088187</v>
      </c>
      <c r="M26" s="31">
        <f t="shared" si="2"/>
        <v>1689072</v>
      </c>
      <c r="N26" s="31">
        <f t="shared" si="2"/>
        <v>3926180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-36852750</v>
      </c>
      <c r="X26" s="31">
        <f t="shared" si="2"/>
        <v>8320519</v>
      </c>
      <c r="Y26" s="31">
        <f t="shared" si="2"/>
        <v>-45173269</v>
      </c>
      <c r="Z26" s="32">
        <f>+IF(X26&lt;&gt;0,+(Y26/X26)*100,0)</f>
        <v>-542.9140778357696</v>
      </c>
      <c r="AA26" s="33">
        <f>+AA13+AA25</f>
        <v>16641033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-54093545</v>
      </c>
      <c r="G32" s="20">
        <v>119887</v>
      </c>
      <c r="H32" s="20">
        <v>163253</v>
      </c>
      <c r="I32" s="20">
        <v>194233</v>
      </c>
      <c r="J32" s="20">
        <v>477373</v>
      </c>
      <c r="K32" s="20">
        <v>-823511</v>
      </c>
      <c r="L32" s="20">
        <v>172018</v>
      </c>
      <c r="M32" s="20">
        <v>-7608257</v>
      </c>
      <c r="N32" s="20">
        <v>-8259750</v>
      </c>
      <c r="O32" s="20"/>
      <c r="P32" s="20"/>
      <c r="Q32" s="20"/>
      <c r="R32" s="20"/>
      <c r="S32" s="20"/>
      <c r="T32" s="20"/>
      <c r="U32" s="20"/>
      <c r="V32" s="20"/>
      <c r="W32" s="20">
        <v>-7782377</v>
      </c>
      <c r="X32" s="20">
        <v>-27046778</v>
      </c>
      <c r="Y32" s="20">
        <v>19264401</v>
      </c>
      <c r="Z32" s="21">
        <v>-71.226232566407717</v>
      </c>
      <c r="AA32" s="22">
        <v>-54093545</v>
      </c>
    </row>
    <row r="33" spans="1:27" ht="13.5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>
        <v>774000</v>
      </c>
      <c r="M33" s="20"/>
      <c r="N33" s="20">
        <v>774000</v>
      </c>
      <c r="O33" s="20"/>
      <c r="P33" s="20"/>
      <c r="Q33" s="20"/>
      <c r="R33" s="20"/>
      <c r="S33" s="20"/>
      <c r="T33" s="20"/>
      <c r="U33" s="20"/>
      <c r="V33" s="20"/>
      <c r="W33" s="20">
        <v>1743192</v>
      </c>
      <c r="X33" s="20"/>
      <c r="Y33" s="20">
        <v>1743192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-54093545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-823511</v>
      </c>
      <c r="L37" s="31">
        <f t="shared" si="3"/>
        <v>946018</v>
      </c>
      <c r="M37" s="31">
        <f t="shared" si="3"/>
        <v>-7608257</v>
      </c>
      <c r="N37" s="31">
        <f t="shared" si="3"/>
        <v>-7485750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-6039185</v>
      </c>
      <c r="X37" s="31">
        <f t="shared" si="3"/>
        <v>-27046778</v>
      </c>
      <c r="Y37" s="31">
        <f t="shared" si="3"/>
        <v>21007593</v>
      </c>
      <c r="Z37" s="32">
        <f>+IF(X37&lt;&gt;0,+(Y37/X37)*100,0)</f>
        <v>-77.671332977258885</v>
      </c>
      <c r="AA37" s="33">
        <f>SUM(AA29:AA36)</f>
        <v>-54093545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-54093545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-823511</v>
      </c>
      <c r="L44" s="31">
        <f t="shared" si="5"/>
        <v>946018</v>
      </c>
      <c r="M44" s="31">
        <f t="shared" si="5"/>
        <v>-7608257</v>
      </c>
      <c r="N44" s="31">
        <f t="shared" si="5"/>
        <v>-7485750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-6039185</v>
      </c>
      <c r="X44" s="31">
        <f t="shared" si="5"/>
        <v>-27046778</v>
      </c>
      <c r="Y44" s="31">
        <f t="shared" si="5"/>
        <v>21007593</v>
      </c>
      <c r="Z44" s="32">
        <f>+IF(X44&lt;&gt;0,+(Y44/X44)*100,0)</f>
        <v>-77.671332977258885</v>
      </c>
      <c r="AA44" s="33">
        <f>+AA37+AA43</f>
        <v>-54093545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-3410949</v>
      </c>
      <c r="D45" s="42">
        <f t="shared" si="6"/>
        <v>0</v>
      </c>
      <c r="E45" s="43">
        <f t="shared" si="6"/>
        <v>70734578</v>
      </c>
      <c r="F45" s="44">
        <f t="shared" si="6"/>
        <v>70734578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972432</v>
      </c>
      <c r="L45" s="44">
        <f t="shared" si="6"/>
        <v>1142169</v>
      </c>
      <c r="M45" s="44">
        <f t="shared" si="6"/>
        <v>9297329</v>
      </c>
      <c r="N45" s="44">
        <f t="shared" si="6"/>
        <v>11411930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-30813565</v>
      </c>
      <c r="X45" s="44">
        <f t="shared" si="6"/>
        <v>35367297</v>
      </c>
      <c r="Y45" s="44">
        <f t="shared" si="6"/>
        <v>-66180862</v>
      </c>
      <c r="Z45" s="45">
        <f>+IF(X45&lt;&gt;0,+(Y45/X45)*100,0)</f>
        <v>-187.12445568005947</v>
      </c>
      <c r="AA45" s="46">
        <f>+AA26-AA44</f>
        <v>70734578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541988</v>
      </c>
      <c r="D6" s="18"/>
      <c r="E6" s="19">
        <v>-9641224</v>
      </c>
      <c r="F6" s="20">
        <v>-9641224</v>
      </c>
      <c r="G6" s="20"/>
      <c r="H6" s="20">
        <v>30198</v>
      </c>
      <c r="I6" s="20">
        <v>1324704</v>
      </c>
      <c r="J6" s="20">
        <v>1354902</v>
      </c>
      <c r="K6" s="20">
        <v>682997</v>
      </c>
      <c r="L6" s="20">
        <v>751128</v>
      </c>
      <c r="M6" s="20">
        <v>257776</v>
      </c>
      <c r="N6" s="20">
        <v>1691901</v>
      </c>
      <c r="O6" s="20"/>
      <c r="P6" s="20"/>
      <c r="Q6" s="20"/>
      <c r="R6" s="20"/>
      <c r="S6" s="20"/>
      <c r="T6" s="20"/>
      <c r="U6" s="20"/>
      <c r="V6" s="20"/>
      <c r="W6" s="20">
        <v>3046803</v>
      </c>
      <c r="X6" s="20">
        <v>-4820610</v>
      </c>
      <c r="Y6" s="20">
        <v>7867413</v>
      </c>
      <c r="Z6" s="21">
        <v>-163.20368169173611</v>
      </c>
      <c r="AA6" s="22">
        <v>-9641224</v>
      </c>
    </row>
    <row r="7" spans="1:27" ht="13.5" x14ac:dyDescent="0.25">
      <c r="A7" s="23" t="s">
        <v>35</v>
      </c>
      <c r="B7" s="17" t="s">
        <v>32</v>
      </c>
      <c r="C7" s="18">
        <v>-4700265</v>
      </c>
      <c r="D7" s="18"/>
      <c r="E7" s="19">
        <v>17997642</v>
      </c>
      <c r="F7" s="20">
        <v>17997642</v>
      </c>
      <c r="G7" s="20"/>
      <c r="H7" s="20">
        <v>1752380</v>
      </c>
      <c r="I7" s="20">
        <v>1460535</v>
      </c>
      <c r="J7" s="20">
        <v>3212915</v>
      </c>
      <c r="K7" s="20">
        <v>1580417</v>
      </c>
      <c r="L7" s="20">
        <v>1235138</v>
      </c>
      <c r="M7" s="20">
        <v>1135283</v>
      </c>
      <c r="N7" s="20">
        <v>3950838</v>
      </c>
      <c r="O7" s="20"/>
      <c r="P7" s="20"/>
      <c r="Q7" s="20"/>
      <c r="R7" s="20"/>
      <c r="S7" s="20"/>
      <c r="T7" s="20"/>
      <c r="U7" s="20"/>
      <c r="V7" s="20"/>
      <c r="W7" s="20">
        <v>7163753</v>
      </c>
      <c r="X7" s="20">
        <v>8998830</v>
      </c>
      <c r="Y7" s="20">
        <v>-1835077</v>
      </c>
      <c r="Z7" s="21">
        <v>-20.392395455853705</v>
      </c>
      <c r="AA7" s="22">
        <v>17997642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215</v>
      </c>
      <c r="X10" s="20">
        <v>-599994</v>
      </c>
      <c r="Y10" s="20">
        <v>600209</v>
      </c>
      <c r="Z10" s="21">
        <v>-100.03583369167023</v>
      </c>
      <c r="AA10" s="22">
        <v>-1199980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4499353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2249676</v>
      </c>
      <c r="Y11" s="24">
        <v>-2249676</v>
      </c>
      <c r="Z11" s="25">
        <v>-100</v>
      </c>
      <c r="AA11" s="26">
        <v>4499353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-4158277</v>
      </c>
      <c r="D13" s="29">
        <f>SUM(D6:D12)</f>
        <v>0</v>
      </c>
      <c r="E13" s="30">
        <f t="shared" si="0"/>
        <v>11655791</v>
      </c>
      <c r="F13" s="31">
        <f t="shared" si="0"/>
        <v>11655791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2263414</v>
      </c>
      <c r="L13" s="31">
        <f t="shared" si="0"/>
        <v>1986266</v>
      </c>
      <c r="M13" s="31">
        <f t="shared" si="0"/>
        <v>1393059</v>
      </c>
      <c r="N13" s="31">
        <f t="shared" si="0"/>
        <v>5642739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10210771</v>
      </c>
      <c r="X13" s="31">
        <f t="shared" si="0"/>
        <v>5827902</v>
      </c>
      <c r="Y13" s="31">
        <f t="shared" si="0"/>
        <v>4382869</v>
      </c>
      <c r="Z13" s="32">
        <f>+IF(X13&lt;&gt;0,+(Y13/X13)*100,0)</f>
        <v>75.204919368925559</v>
      </c>
      <c r="AA13" s="33">
        <f>SUM(AA6:AA12)</f>
        <v>11655791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-61275428</v>
      </c>
      <c r="D17" s="18"/>
      <c r="E17" s="19">
        <v>66912802</v>
      </c>
      <c r="F17" s="20">
        <v>66912802</v>
      </c>
      <c r="G17" s="24"/>
      <c r="H17" s="24"/>
      <c r="I17" s="24"/>
      <c r="J17" s="20"/>
      <c r="K17" s="24">
        <v>1324035</v>
      </c>
      <c r="L17" s="24"/>
      <c r="M17" s="20"/>
      <c r="N17" s="24">
        <v>1324035</v>
      </c>
      <c r="O17" s="24"/>
      <c r="P17" s="24"/>
      <c r="Q17" s="20"/>
      <c r="R17" s="24"/>
      <c r="S17" s="24"/>
      <c r="T17" s="20"/>
      <c r="U17" s="24"/>
      <c r="V17" s="24"/>
      <c r="W17" s="24">
        <v>1324035</v>
      </c>
      <c r="X17" s="20">
        <v>33456402</v>
      </c>
      <c r="Y17" s="24">
        <v>-32132367</v>
      </c>
      <c r="Z17" s="25">
        <v>-96.042506304174609</v>
      </c>
      <c r="AA17" s="26">
        <v>66912802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-61275428</v>
      </c>
      <c r="D25" s="29">
        <f t="shared" ref="D25:Y25" si="1">SUM(D15:D24)</f>
        <v>0</v>
      </c>
      <c r="E25" s="35">
        <f t="shared" si="1"/>
        <v>66912802</v>
      </c>
      <c r="F25" s="36">
        <f t="shared" si="1"/>
        <v>66912802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1324035</v>
      </c>
      <c r="L25" s="36">
        <f t="shared" si="1"/>
        <v>0</v>
      </c>
      <c r="M25" s="36">
        <f t="shared" si="1"/>
        <v>0</v>
      </c>
      <c r="N25" s="36">
        <f t="shared" si="1"/>
        <v>1324035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1324035</v>
      </c>
      <c r="X25" s="36">
        <f t="shared" si="1"/>
        <v>33456402</v>
      </c>
      <c r="Y25" s="36">
        <f t="shared" si="1"/>
        <v>-32132367</v>
      </c>
      <c r="Z25" s="37">
        <f>+IF(X25&lt;&gt;0,+(Y25/X25)*100,0)</f>
        <v>-96.042506304174609</v>
      </c>
      <c r="AA25" s="38">
        <f>SUM(AA15:AA24)</f>
        <v>66912802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-65433705</v>
      </c>
      <c r="D26" s="29">
        <f>+D13+D25</f>
        <v>0</v>
      </c>
      <c r="E26" s="30">
        <f t="shared" si="2"/>
        <v>78568593</v>
      </c>
      <c r="F26" s="31">
        <f t="shared" si="2"/>
        <v>78568593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3587449</v>
      </c>
      <c r="L26" s="31">
        <f t="shared" si="2"/>
        <v>1986266</v>
      </c>
      <c r="M26" s="31">
        <f t="shared" si="2"/>
        <v>1393059</v>
      </c>
      <c r="N26" s="31">
        <f t="shared" si="2"/>
        <v>6966774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11534806</v>
      </c>
      <c r="X26" s="31">
        <f t="shared" si="2"/>
        <v>39284304</v>
      </c>
      <c r="Y26" s="31">
        <f t="shared" si="2"/>
        <v>-27749498</v>
      </c>
      <c r="Z26" s="32">
        <f>+IF(X26&lt;&gt;0,+(Y26/X26)*100,0)</f>
        <v>-70.637621580364524</v>
      </c>
      <c r="AA26" s="33">
        <f>+AA13+AA25</f>
        <v>78568593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2508</v>
      </c>
      <c r="Y33" s="20">
        <v>-2508</v>
      </c>
      <c r="Z33" s="21">
        <v>-100</v>
      </c>
      <c r="AA33" s="22">
        <v>5017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364173</v>
      </c>
      <c r="D35" s="18"/>
      <c r="E35" s="19">
        <v>4515963</v>
      </c>
      <c r="F35" s="20">
        <v>4515963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2257980</v>
      </c>
      <c r="Y35" s="20">
        <v>-2257980</v>
      </c>
      <c r="Z35" s="21">
        <v>-100</v>
      </c>
      <c r="AA35" s="22">
        <v>4515963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-430810</v>
      </c>
      <c r="D37" s="29">
        <f t="shared" ref="D37:Y37" si="3">SUM(D29:D36)</f>
        <v>0</v>
      </c>
      <c r="E37" s="30">
        <f t="shared" si="3"/>
        <v>4520980</v>
      </c>
      <c r="F37" s="31">
        <f t="shared" si="3"/>
        <v>4520980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2260488</v>
      </c>
      <c r="Y37" s="31">
        <f t="shared" si="3"/>
        <v>-2260488</v>
      </c>
      <c r="Z37" s="32">
        <f>+IF(X37&lt;&gt;0,+(Y37/X37)*100,0)</f>
        <v>-100</v>
      </c>
      <c r="AA37" s="33">
        <f>SUM(AA29:AA36)</f>
        <v>4520980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-430810</v>
      </c>
      <c r="D44" s="29">
        <f>+D37+D43</f>
        <v>0</v>
      </c>
      <c r="E44" s="30">
        <f t="shared" si="5"/>
        <v>4520980</v>
      </c>
      <c r="F44" s="31">
        <f t="shared" si="5"/>
        <v>4520980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2260488</v>
      </c>
      <c r="Y44" s="31">
        <f t="shared" si="5"/>
        <v>-2260488</v>
      </c>
      <c r="Z44" s="32">
        <f>+IF(X44&lt;&gt;0,+(Y44/X44)*100,0)</f>
        <v>-100</v>
      </c>
      <c r="AA44" s="33">
        <f>+AA37+AA43</f>
        <v>4520980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-65002895</v>
      </c>
      <c r="D45" s="42">
        <f t="shared" si="6"/>
        <v>0</v>
      </c>
      <c r="E45" s="43">
        <f t="shared" si="6"/>
        <v>74047613</v>
      </c>
      <c r="F45" s="44">
        <f t="shared" si="6"/>
        <v>74047613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3587449</v>
      </c>
      <c r="L45" s="44">
        <f t="shared" si="6"/>
        <v>1986266</v>
      </c>
      <c r="M45" s="44">
        <f t="shared" si="6"/>
        <v>1393059</v>
      </c>
      <c r="N45" s="44">
        <f t="shared" si="6"/>
        <v>6966774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11534806</v>
      </c>
      <c r="X45" s="44">
        <f t="shared" si="6"/>
        <v>37023816</v>
      </c>
      <c r="Y45" s="44">
        <f t="shared" si="6"/>
        <v>-25489010</v>
      </c>
      <c r="Z45" s="45">
        <f>+IF(X45&lt;&gt;0,+(Y45/X45)*100,0)</f>
        <v>-68.844902427129611</v>
      </c>
      <c r="AA45" s="46">
        <f>+AA26-AA44</f>
        <v>74047613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40970052</v>
      </c>
      <c r="Y47" s="20">
        <v>-40970052</v>
      </c>
      <c r="Z47" s="47">
        <v>-100</v>
      </c>
      <c r="AA47" s="22">
        <v>81940108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40970052</v>
      </c>
      <c r="Y50" s="52">
        <f t="shared" si="7"/>
        <v>-40970052</v>
      </c>
      <c r="Z50" s="53">
        <f>+IF(X50&lt;&gt;0,+(Y50/X50)*100,0)</f>
        <v>-100</v>
      </c>
      <c r="AA50" s="54">
        <f>SUM(AA47:AA49)</f>
        <v>81940108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265011234</v>
      </c>
      <c r="G6" s="20">
        <v>317881940</v>
      </c>
      <c r="H6" s="20">
        <v>-24455967</v>
      </c>
      <c r="I6" s="20">
        <v>-20892075</v>
      </c>
      <c r="J6" s="20">
        <v>272533898</v>
      </c>
      <c r="K6" s="20">
        <v>17824424</v>
      </c>
      <c r="L6" s="20">
        <v>13636026</v>
      </c>
      <c r="M6" s="20">
        <v>3437040</v>
      </c>
      <c r="N6" s="20">
        <v>34897490</v>
      </c>
      <c r="O6" s="20"/>
      <c r="P6" s="20"/>
      <c r="Q6" s="20"/>
      <c r="R6" s="20"/>
      <c r="S6" s="20"/>
      <c r="T6" s="20"/>
      <c r="U6" s="20"/>
      <c r="V6" s="20"/>
      <c r="W6" s="20">
        <v>307431388</v>
      </c>
      <c r="X6" s="20">
        <v>254253065</v>
      </c>
      <c r="Y6" s="20">
        <v>53178323</v>
      </c>
      <c r="Z6" s="21">
        <v>20.915509120804501</v>
      </c>
      <c r="AA6" s="22">
        <v>265011234</v>
      </c>
    </row>
    <row r="7" spans="1:27" ht="13.5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91755105</v>
      </c>
      <c r="G7" s="20">
        <v>93772705</v>
      </c>
      <c r="H7" s="20">
        <v>656050</v>
      </c>
      <c r="I7" s="20">
        <v>6167945</v>
      </c>
      <c r="J7" s="20">
        <v>100596700</v>
      </c>
      <c r="K7" s="20">
        <v>-2178728</v>
      </c>
      <c r="L7" s="20">
        <v>10468023</v>
      </c>
      <c r="M7" s="20">
        <v>-5540382</v>
      </c>
      <c r="N7" s="20">
        <v>2748913</v>
      </c>
      <c r="O7" s="20"/>
      <c r="P7" s="20"/>
      <c r="Q7" s="20"/>
      <c r="R7" s="20"/>
      <c r="S7" s="20"/>
      <c r="T7" s="20"/>
      <c r="U7" s="20"/>
      <c r="V7" s="20"/>
      <c r="W7" s="20">
        <v>103345613</v>
      </c>
      <c r="X7" s="20">
        <v>77363455</v>
      </c>
      <c r="Y7" s="20">
        <v>25982158</v>
      </c>
      <c r="Z7" s="21">
        <v>33.5845367816109</v>
      </c>
      <c r="AA7" s="22">
        <v>91755105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324996</v>
      </c>
      <c r="Y8" s="20">
        <v>-325061</v>
      </c>
      <c r="Z8" s="21">
        <v>-100.02000024615687</v>
      </c>
      <c r="AA8" s="22">
        <v>650000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-2659714</v>
      </c>
      <c r="G10" s="20">
        <v>-5101904</v>
      </c>
      <c r="H10" s="20">
        <v>-99096</v>
      </c>
      <c r="I10" s="20">
        <v>-179466</v>
      </c>
      <c r="J10" s="20">
        <v>-5380466</v>
      </c>
      <c r="K10" s="20">
        <v>-176065</v>
      </c>
      <c r="L10" s="20">
        <v>-232161</v>
      </c>
      <c r="M10" s="20">
        <v>-84093</v>
      </c>
      <c r="N10" s="20">
        <v>-492319</v>
      </c>
      <c r="O10" s="20"/>
      <c r="P10" s="20"/>
      <c r="Q10" s="20"/>
      <c r="R10" s="20"/>
      <c r="S10" s="20"/>
      <c r="T10" s="20"/>
      <c r="U10" s="20"/>
      <c r="V10" s="20"/>
      <c r="W10" s="20">
        <v>-5872785</v>
      </c>
      <c r="X10" s="20">
        <v>-2659714</v>
      </c>
      <c r="Y10" s="20">
        <v>-3213071</v>
      </c>
      <c r="Z10" s="21">
        <v>120.80513167957156</v>
      </c>
      <c r="AA10" s="22">
        <v>-2659714</v>
      </c>
    </row>
    <row r="11" spans="1:27" ht="13.5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17111996</v>
      </c>
      <c r="G11" s="24">
        <v>19230824</v>
      </c>
      <c r="H11" s="24">
        <v>11248046</v>
      </c>
      <c r="I11" s="24">
        <v>-4908765</v>
      </c>
      <c r="J11" s="20">
        <v>25570105</v>
      </c>
      <c r="K11" s="24">
        <v>-3809538</v>
      </c>
      <c r="L11" s="24">
        <v>4101727</v>
      </c>
      <c r="M11" s="20">
        <v>4039373</v>
      </c>
      <c r="N11" s="24">
        <v>4331562</v>
      </c>
      <c r="O11" s="24"/>
      <c r="P11" s="24"/>
      <c r="Q11" s="20"/>
      <c r="R11" s="24"/>
      <c r="S11" s="24"/>
      <c r="T11" s="20"/>
      <c r="U11" s="24"/>
      <c r="V11" s="24"/>
      <c r="W11" s="24">
        <v>29901667</v>
      </c>
      <c r="X11" s="20">
        <v>17111996</v>
      </c>
      <c r="Y11" s="24">
        <v>12789671</v>
      </c>
      <c r="Z11" s="25">
        <v>74.740965343844167</v>
      </c>
      <c r="AA11" s="26">
        <v>17111996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364203014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11660093</v>
      </c>
      <c r="L13" s="31">
        <f t="shared" si="0"/>
        <v>27973615</v>
      </c>
      <c r="M13" s="31">
        <f t="shared" si="0"/>
        <v>1851938</v>
      </c>
      <c r="N13" s="31">
        <f t="shared" si="0"/>
        <v>41485646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427140210</v>
      </c>
      <c r="X13" s="31">
        <f t="shared" si="0"/>
        <v>338728191</v>
      </c>
      <c r="Y13" s="31">
        <f t="shared" si="0"/>
        <v>88412019</v>
      </c>
      <c r="Z13" s="32">
        <f>+IF(X13&lt;&gt;0,+(Y13/X13)*100,0)</f>
        <v>26.101169418166322</v>
      </c>
      <c r="AA13" s="33">
        <f>SUM(AA6:AA12)</f>
        <v>364203014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49944330</v>
      </c>
      <c r="G17" s="24">
        <v>104003865</v>
      </c>
      <c r="H17" s="24">
        <v>334030</v>
      </c>
      <c r="I17" s="24">
        <v>1263064</v>
      </c>
      <c r="J17" s="20">
        <v>105600959</v>
      </c>
      <c r="K17" s="24">
        <v>238937</v>
      </c>
      <c r="L17" s="24">
        <v>125815</v>
      </c>
      <c r="M17" s="20">
        <v>64679</v>
      </c>
      <c r="N17" s="24">
        <v>429431</v>
      </c>
      <c r="O17" s="24"/>
      <c r="P17" s="24"/>
      <c r="Q17" s="20"/>
      <c r="R17" s="24"/>
      <c r="S17" s="24"/>
      <c r="T17" s="20"/>
      <c r="U17" s="24"/>
      <c r="V17" s="24"/>
      <c r="W17" s="24">
        <v>106030390</v>
      </c>
      <c r="X17" s="20">
        <v>65729720</v>
      </c>
      <c r="Y17" s="24">
        <v>40300670</v>
      </c>
      <c r="Z17" s="25">
        <v>61.312706033130823</v>
      </c>
      <c r="AA17" s="26">
        <v>49944330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49944330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238937</v>
      </c>
      <c r="L25" s="36">
        <f t="shared" si="1"/>
        <v>125815</v>
      </c>
      <c r="M25" s="36">
        <f t="shared" si="1"/>
        <v>64679</v>
      </c>
      <c r="N25" s="36">
        <f t="shared" si="1"/>
        <v>429431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106030390</v>
      </c>
      <c r="X25" s="36">
        <f t="shared" si="1"/>
        <v>65729720</v>
      </c>
      <c r="Y25" s="36">
        <f t="shared" si="1"/>
        <v>40300670</v>
      </c>
      <c r="Z25" s="37">
        <f>+IF(X25&lt;&gt;0,+(Y25/X25)*100,0)</f>
        <v>61.312706033130823</v>
      </c>
      <c r="AA25" s="38">
        <f>SUM(AA15:AA24)</f>
        <v>49944330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414147344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11899030</v>
      </c>
      <c r="L26" s="31">
        <f t="shared" si="2"/>
        <v>28099430</v>
      </c>
      <c r="M26" s="31">
        <f t="shared" si="2"/>
        <v>1916617</v>
      </c>
      <c r="N26" s="31">
        <f t="shared" si="2"/>
        <v>41915077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533170600</v>
      </c>
      <c r="X26" s="31">
        <f t="shared" si="2"/>
        <v>404457911</v>
      </c>
      <c r="Y26" s="31">
        <f t="shared" si="2"/>
        <v>128712689</v>
      </c>
      <c r="Z26" s="32">
        <f>+IF(X26&lt;&gt;0,+(Y26/X26)*100,0)</f>
        <v>31.823506352432307</v>
      </c>
      <c r="AA26" s="33">
        <f>+AA13+AA25</f>
        <v>414147344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-211009</v>
      </c>
      <c r="G31" s="20">
        <v>-596623</v>
      </c>
      <c r="H31" s="20">
        <v>-13656</v>
      </c>
      <c r="I31" s="20">
        <v>-7784</v>
      </c>
      <c r="J31" s="20">
        <v>-618063</v>
      </c>
      <c r="K31" s="20">
        <v>-2218</v>
      </c>
      <c r="L31" s="20">
        <v>-34161</v>
      </c>
      <c r="M31" s="20">
        <v>-8250</v>
      </c>
      <c r="N31" s="20">
        <v>-44629</v>
      </c>
      <c r="O31" s="20"/>
      <c r="P31" s="20"/>
      <c r="Q31" s="20"/>
      <c r="R31" s="20"/>
      <c r="S31" s="20"/>
      <c r="T31" s="20"/>
      <c r="U31" s="20"/>
      <c r="V31" s="20"/>
      <c r="W31" s="20">
        <v>-662692</v>
      </c>
      <c r="X31" s="20">
        <v>-211009</v>
      </c>
      <c r="Y31" s="20">
        <v>-451683</v>
      </c>
      <c r="Z31" s="21">
        <v>214.05864204844343</v>
      </c>
      <c r="AA31" s="22">
        <v>-211009</v>
      </c>
    </row>
    <row r="32" spans="1:27" ht="13.5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48815913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>
        <v>-435044</v>
      </c>
      <c r="L32" s="20">
        <v>-7326499</v>
      </c>
      <c r="M32" s="20">
        <v>28489693</v>
      </c>
      <c r="N32" s="20">
        <v>20728150</v>
      </c>
      <c r="O32" s="20"/>
      <c r="P32" s="20"/>
      <c r="Q32" s="20"/>
      <c r="R32" s="20"/>
      <c r="S32" s="20"/>
      <c r="T32" s="20"/>
      <c r="U32" s="20"/>
      <c r="V32" s="20"/>
      <c r="W32" s="20">
        <v>47736116</v>
      </c>
      <c r="X32" s="20">
        <v>48139921</v>
      </c>
      <c r="Y32" s="20">
        <v>-403805</v>
      </c>
      <c r="Z32" s="21">
        <v>-0.83881525272964197</v>
      </c>
      <c r="AA32" s="22">
        <v>48815913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7400522</v>
      </c>
      <c r="G35" s="20">
        <v>14700579</v>
      </c>
      <c r="H35" s="20">
        <v>-157729</v>
      </c>
      <c r="I35" s="20">
        <v>-3812</v>
      </c>
      <c r="J35" s="20">
        <v>14539038</v>
      </c>
      <c r="K35" s="20">
        <v>-163677</v>
      </c>
      <c r="L35" s="20">
        <v>10409480</v>
      </c>
      <c r="M35" s="20">
        <v>-2668692</v>
      </c>
      <c r="N35" s="20">
        <v>7577111</v>
      </c>
      <c r="O35" s="20"/>
      <c r="P35" s="20"/>
      <c r="Q35" s="20"/>
      <c r="R35" s="20"/>
      <c r="S35" s="20"/>
      <c r="T35" s="20"/>
      <c r="U35" s="20"/>
      <c r="V35" s="20"/>
      <c r="W35" s="20">
        <v>22116149</v>
      </c>
      <c r="X35" s="20">
        <v>7400522</v>
      </c>
      <c r="Y35" s="20">
        <v>14715627</v>
      </c>
      <c r="Z35" s="21">
        <v>198.84579763427499</v>
      </c>
      <c r="AA35" s="22">
        <v>7400522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56005426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-600939</v>
      </c>
      <c r="L37" s="31">
        <f t="shared" si="3"/>
        <v>3048820</v>
      </c>
      <c r="M37" s="31">
        <f t="shared" si="3"/>
        <v>25812751</v>
      </c>
      <c r="N37" s="31">
        <f t="shared" si="3"/>
        <v>28260632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69189573</v>
      </c>
      <c r="X37" s="31">
        <f t="shared" si="3"/>
        <v>55329434</v>
      </c>
      <c r="Y37" s="31">
        <f t="shared" si="3"/>
        <v>13860139</v>
      </c>
      <c r="Z37" s="32">
        <f>+IF(X37&lt;&gt;0,+(Y37/X37)*100,0)</f>
        <v>25.050209261132149</v>
      </c>
      <c r="AA37" s="33">
        <f>SUM(AA29:AA36)</f>
        <v>56005426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56005426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-600939</v>
      </c>
      <c r="L44" s="31">
        <f t="shared" si="5"/>
        <v>3048820</v>
      </c>
      <c r="M44" s="31">
        <f t="shared" si="5"/>
        <v>25812751</v>
      </c>
      <c r="N44" s="31">
        <f t="shared" si="5"/>
        <v>28260632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69189573</v>
      </c>
      <c r="X44" s="31">
        <f t="shared" si="5"/>
        <v>55329434</v>
      </c>
      <c r="Y44" s="31">
        <f t="shared" si="5"/>
        <v>13860139</v>
      </c>
      <c r="Z44" s="32">
        <f>+IF(X44&lt;&gt;0,+(Y44/X44)*100,0)</f>
        <v>25.050209261132149</v>
      </c>
      <c r="AA44" s="33">
        <f>+AA37+AA43</f>
        <v>56005426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358141918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12499969</v>
      </c>
      <c r="L45" s="44">
        <f t="shared" si="6"/>
        <v>25050610</v>
      </c>
      <c r="M45" s="44">
        <f t="shared" si="6"/>
        <v>-23896134</v>
      </c>
      <c r="N45" s="44">
        <f t="shared" si="6"/>
        <v>13654445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463981027</v>
      </c>
      <c r="X45" s="44">
        <f t="shared" si="6"/>
        <v>349128477</v>
      </c>
      <c r="Y45" s="44">
        <f t="shared" si="6"/>
        <v>114852550</v>
      </c>
      <c r="Z45" s="45">
        <f>+IF(X45&lt;&gt;0,+(Y45/X45)*100,0)</f>
        <v>32.89692980272131</v>
      </c>
      <c r="AA45" s="46">
        <f>+AA26-AA44</f>
        <v>358141918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183000548</v>
      </c>
      <c r="D47" s="18"/>
      <c r="E47" s="19">
        <v>36307792</v>
      </c>
      <c r="F47" s="20">
        <v>36307792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>
        <v>3644430</v>
      </c>
      <c r="L47" s="20">
        <v>23357274</v>
      </c>
      <c r="M47" s="20">
        <v>-29365111</v>
      </c>
      <c r="N47" s="20">
        <v>-2363407</v>
      </c>
      <c r="O47" s="20"/>
      <c r="P47" s="20"/>
      <c r="Q47" s="20"/>
      <c r="R47" s="20"/>
      <c r="S47" s="20"/>
      <c r="T47" s="20"/>
      <c r="U47" s="20"/>
      <c r="V47" s="20"/>
      <c r="W47" s="20">
        <v>196545052</v>
      </c>
      <c r="X47" s="20">
        <v>27294351</v>
      </c>
      <c r="Y47" s="20">
        <v>169250701</v>
      </c>
      <c r="Z47" s="47">
        <v>620.09424953903465</v>
      </c>
      <c r="AA47" s="22">
        <v>36307792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183000548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36307792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3644430</v>
      </c>
      <c r="L50" s="52">
        <f t="shared" si="7"/>
        <v>23357274</v>
      </c>
      <c r="M50" s="52">
        <f t="shared" si="7"/>
        <v>-29365111</v>
      </c>
      <c r="N50" s="52">
        <f t="shared" si="7"/>
        <v>-2363407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196545052</v>
      </c>
      <c r="X50" s="52">
        <f t="shared" si="7"/>
        <v>27294351</v>
      </c>
      <c r="Y50" s="52">
        <f t="shared" si="7"/>
        <v>169250701</v>
      </c>
      <c r="Z50" s="53">
        <f>+IF(X50&lt;&gt;0,+(Y50/X50)*100,0)</f>
        <v>620.09424953903465</v>
      </c>
      <c r="AA50" s="54">
        <f>SUM(AA47:AA49)</f>
        <v>36307792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/>
      <c r="P7" s="20"/>
      <c r="Q7" s="20"/>
      <c r="R7" s="20"/>
      <c r="S7" s="20"/>
      <c r="T7" s="20"/>
      <c r="U7" s="20"/>
      <c r="V7" s="20"/>
      <c r="W7" s="20">
        <v>377822014</v>
      </c>
      <c r="X7" s="20">
        <v>186032832</v>
      </c>
      <c r="Y7" s="20">
        <v>191789182</v>
      </c>
      <c r="Z7" s="21">
        <v>103.094265640164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/>
      <c r="P8" s="20"/>
      <c r="Q8" s="20"/>
      <c r="R8" s="20"/>
      <c r="S8" s="20"/>
      <c r="T8" s="20"/>
      <c r="U8" s="20"/>
      <c r="V8" s="20"/>
      <c r="W8" s="20">
        <v>24760977</v>
      </c>
      <c r="X8" s="20">
        <v>10457184</v>
      </c>
      <c r="Y8" s="20">
        <v>14303793</v>
      </c>
      <c r="Z8" s="21">
        <v>136.78436756970137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/>
      <c r="P10" s="20"/>
      <c r="Q10" s="20"/>
      <c r="R10" s="20"/>
      <c r="S10" s="20"/>
      <c r="T10" s="20"/>
      <c r="U10" s="20"/>
      <c r="V10" s="20"/>
      <c r="W10" s="20">
        <v>46276342</v>
      </c>
      <c r="X10" s="20">
        <v>11135121</v>
      </c>
      <c r="Y10" s="20">
        <v>35141221</v>
      </c>
      <c r="Z10" s="21">
        <v>315.58903580841195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448859333</v>
      </c>
      <c r="X13" s="31">
        <f t="shared" si="0"/>
        <v>207625137</v>
      </c>
      <c r="Y13" s="31">
        <f t="shared" si="0"/>
        <v>241234196</v>
      </c>
      <c r="Z13" s="32">
        <f>+IF(X13&lt;&gt;0,+(Y13/X13)*100,0)</f>
        <v>116.1873747493301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/>
      <c r="P17" s="24"/>
      <c r="Q17" s="20"/>
      <c r="R17" s="24"/>
      <c r="S17" s="24"/>
      <c r="T17" s="20"/>
      <c r="U17" s="24"/>
      <c r="V17" s="24"/>
      <c r="W17" s="24">
        <v>355340447</v>
      </c>
      <c r="X17" s="20">
        <v>242467146</v>
      </c>
      <c r="Y17" s="24">
        <v>112873301</v>
      </c>
      <c r="Z17" s="25">
        <v>46.551998017908787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355340447</v>
      </c>
      <c r="X25" s="36">
        <f t="shared" si="1"/>
        <v>242467146</v>
      </c>
      <c r="Y25" s="36">
        <f t="shared" si="1"/>
        <v>112873301</v>
      </c>
      <c r="Z25" s="37">
        <f>+IF(X25&lt;&gt;0,+(Y25/X25)*100,0)</f>
        <v>46.551998017908787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804199780</v>
      </c>
      <c r="X26" s="31">
        <f t="shared" si="2"/>
        <v>450092283</v>
      </c>
      <c r="Y26" s="31">
        <f t="shared" si="2"/>
        <v>354107497</v>
      </c>
      <c r="Z26" s="32">
        <f>+IF(X26&lt;&gt;0,+(Y26/X26)*100,0)</f>
        <v>78.67442086315441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/>
      <c r="P31" s="20"/>
      <c r="Q31" s="20"/>
      <c r="R31" s="20"/>
      <c r="S31" s="20"/>
      <c r="T31" s="20"/>
      <c r="U31" s="20"/>
      <c r="V31" s="20"/>
      <c r="W31" s="20">
        <v>49435502</v>
      </c>
      <c r="X31" s="20">
        <v>24589962</v>
      </c>
      <c r="Y31" s="20">
        <v>24845540</v>
      </c>
      <c r="Z31" s="21">
        <v>101.03935906855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/>
      <c r="P32" s="20"/>
      <c r="Q32" s="20"/>
      <c r="R32" s="20"/>
      <c r="S32" s="20"/>
      <c r="T32" s="20"/>
      <c r="U32" s="20"/>
      <c r="V32" s="20"/>
      <c r="W32" s="20">
        <v>191328301</v>
      </c>
      <c r="X32" s="20">
        <v>489593820</v>
      </c>
      <c r="Y32" s="20">
        <v>-298265519</v>
      </c>
      <c r="Z32" s="21">
        <v>-60.921013872274777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240763803</v>
      </c>
      <c r="X37" s="31">
        <f t="shared" si="3"/>
        <v>514183782</v>
      </c>
      <c r="Y37" s="31">
        <f t="shared" si="3"/>
        <v>-273419979</v>
      </c>
      <c r="Z37" s="32">
        <f>+IF(X37&lt;&gt;0,+(Y37/X37)*100,0)</f>
        <v>-53.175535396408122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/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/>
      <c r="Y39" s="20">
        <v>661955432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0</v>
      </c>
      <c r="Y43" s="36">
        <f t="shared" si="4"/>
        <v>661955432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902719235</v>
      </c>
      <c r="X44" s="31">
        <f t="shared" si="5"/>
        <v>514183782</v>
      </c>
      <c r="Y44" s="31">
        <f t="shared" si="5"/>
        <v>388535453</v>
      </c>
      <c r="Z44" s="32">
        <f>+IF(X44&lt;&gt;0,+(Y44/X44)*100,0)</f>
        <v>75.563537124552866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-98519455</v>
      </c>
      <c r="X45" s="44">
        <f t="shared" si="6"/>
        <v>-64091499</v>
      </c>
      <c r="Y45" s="44">
        <f t="shared" si="6"/>
        <v>-34427956</v>
      </c>
      <c r="Z45" s="45">
        <f>+IF(X45&lt;&gt;0,+(Y45/X45)*100,0)</f>
        <v>53.716883732115548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/>
      <c r="P47" s="20"/>
      <c r="Q47" s="20"/>
      <c r="R47" s="20"/>
      <c r="S47" s="20"/>
      <c r="T47" s="20"/>
      <c r="U47" s="20"/>
      <c r="V47" s="20"/>
      <c r="W47" s="20">
        <v>-460995897</v>
      </c>
      <c r="X47" s="20">
        <v>-257470542</v>
      </c>
      <c r="Y47" s="20">
        <v>-203525355</v>
      </c>
      <c r="Z47" s="47">
        <v>79.048015908553921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-460995897</v>
      </c>
      <c r="X50" s="52">
        <f t="shared" si="7"/>
        <v>-257470542</v>
      </c>
      <c r="Y50" s="52">
        <f t="shared" si="7"/>
        <v>-203525355</v>
      </c>
      <c r="Z50" s="53">
        <f>+IF(X50&lt;&gt;0,+(Y50/X50)*100,0)</f>
        <v>79.048015908553921</v>
      </c>
      <c r="AA50" s="54">
        <f>SUM(AA47:AA49)</f>
        <v>-514941046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-28279182</v>
      </c>
      <c r="D7" s="18"/>
      <c r="E7" s="19">
        <v>7985896</v>
      </c>
      <c r="F7" s="20">
        <v>7985896</v>
      </c>
      <c r="G7" s="20">
        <v>-214878</v>
      </c>
      <c r="H7" s="20">
        <v>1430329</v>
      </c>
      <c r="I7" s="20"/>
      <c r="J7" s="20">
        <v>1215451</v>
      </c>
      <c r="K7" s="20">
        <v>1581162</v>
      </c>
      <c r="L7" s="20">
        <v>634730</v>
      </c>
      <c r="M7" s="20">
        <v>2039016</v>
      </c>
      <c r="N7" s="20">
        <v>4254908</v>
      </c>
      <c r="O7" s="20"/>
      <c r="P7" s="20"/>
      <c r="Q7" s="20"/>
      <c r="R7" s="20"/>
      <c r="S7" s="20"/>
      <c r="T7" s="20"/>
      <c r="U7" s="20"/>
      <c r="V7" s="20"/>
      <c r="W7" s="20">
        <v>5470359</v>
      </c>
      <c r="X7" s="20">
        <v>3992944</v>
      </c>
      <c r="Y7" s="20">
        <v>1477415</v>
      </c>
      <c r="Z7" s="21">
        <v>37.000644136256355</v>
      </c>
      <c r="AA7" s="22">
        <v>7985896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>
        <v>480</v>
      </c>
      <c r="L12" s="20">
        <v>604</v>
      </c>
      <c r="M12" s="20">
        <v>1989</v>
      </c>
      <c r="N12" s="20">
        <v>3073</v>
      </c>
      <c r="O12" s="20"/>
      <c r="P12" s="20"/>
      <c r="Q12" s="20"/>
      <c r="R12" s="20"/>
      <c r="S12" s="20"/>
      <c r="T12" s="20"/>
      <c r="U12" s="20"/>
      <c r="V12" s="20"/>
      <c r="W12" s="20">
        <v>4000</v>
      </c>
      <c r="X12" s="20">
        <v>-10004</v>
      </c>
      <c r="Y12" s="20">
        <v>14004</v>
      </c>
      <c r="Z12" s="21">
        <v>-139.98400639744102</v>
      </c>
      <c r="AA12" s="22">
        <v>-20000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-28270520</v>
      </c>
      <c r="D13" s="29">
        <f>SUM(D6:D12)</f>
        <v>0</v>
      </c>
      <c r="E13" s="30">
        <f t="shared" si="0"/>
        <v>7965894</v>
      </c>
      <c r="F13" s="31">
        <f t="shared" si="0"/>
        <v>7965894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1581642</v>
      </c>
      <c r="L13" s="31">
        <f t="shared" si="0"/>
        <v>635334</v>
      </c>
      <c r="M13" s="31">
        <f t="shared" si="0"/>
        <v>2041005</v>
      </c>
      <c r="N13" s="31">
        <f t="shared" si="0"/>
        <v>4257981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5474359</v>
      </c>
      <c r="X13" s="31">
        <f t="shared" si="0"/>
        <v>3982938</v>
      </c>
      <c r="Y13" s="31">
        <f t="shared" si="0"/>
        <v>1491421</v>
      </c>
      <c r="Z13" s="32">
        <f>+IF(X13&lt;&gt;0,+(Y13/X13)*100,0)</f>
        <v>37.445247704081766</v>
      </c>
      <c r="AA13" s="33">
        <f>SUM(AA6:AA12)</f>
        <v>7965894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22125652</v>
      </c>
      <c r="D17" s="18"/>
      <c r="E17" s="19">
        <v>3485462</v>
      </c>
      <c r="F17" s="20">
        <v>3485462</v>
      </c>
      <c r="G17" s="24"/>
      <c r="H17" s="24">
        <v>27222</v>
      </c>
      <c r="I17" s="24"/>
      <c r="J17" s="20">
        <v>27222</v>
      </c>
      <c r="K17" s="24">
        <v>39291</v>
      </c>
      <c r="L17" s="24">
        <v>16794</v>
      </c>
      <c r="M17" s="20">
        <v>169454</v>
      </c>
      <c r="N17" s="24">
        <v>225539</v>
      </c>
      <c r="O17" s="24"/>
      <c r="P17" s="24"/>
      <c r="Q17" s="20"/>
      <c r="R17" s="24"/>
      <c r="S17" s="24"/>
      <c r="T17" s="20"/>
      <c r="U17" s="24"/>
      <c r="V17" s="24"/>
      <c r="W17" s="24">
        <v>252761</v>
      </c>
      <c r="X17" s="20">
        <v>1742713</v>
      </c>
      <c r="Y17" s="24">
        <v>-1489952</v>
      </c>
      <c r="Z17" s="25">
        <v>-85.496120129935335</v>
      </c>
      <c r="AA17" s="26">
        <v>3485462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22125652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3485462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39291</v>
      </c>
      <c r="L25" s="36">
        <f t="shared" si="1"/>
        <v>16794</v>
      </c>
      <c r="M25" s="36">
        <f t="shared" si="1"/>
        <v>169454</v>
      </c>
      <c r="N25" s="36">
        <f t="shared" si="1"/>
        <v>225539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252761</v>
      </c>
      <c r="X25" s="36">
        <f t="shared" si="1"/>
        <v>1742713</v>
      </c>
      <c r="Y25" s="36">
        <f t="shared" si="1"/>
        <v>-1489952</v>
      </c>
      <c r="Z25" s="37">
        <f>+IF(X25&lt;&gt;0,+(Y25/X25)*100,0)</f>
        <v>-85.496120129935335</v>
      </c>
      <c r="AA25" s="38">
        <f>SUM(AA15:AA24)</f>
        <v>3485462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-6144868</v>
      </c>
      <c r="D26" s="29">
        <f>+D13+D25</f>
        <v>0</v>
      </c>
      <c r="E26" s="30">
        <f t="shared" si="2"/>
        <v>11451356</v>
      </c>
      <c r="F26" s="31">
        <f t="shared" si="2"/>
        <v>11451356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1620933</v>
      </c>
      <c r="L26" s="31">
        <f t="shared" si="2"/>
        <v>652128</v>
      </c>
      <c r="M26" s="31">
        <f t="shared" si="2"/>
        <v>2210459</v>
      </c>
      <c r="N26" s="31">
        <f t="shared" si="2"/>
        <v>4483520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5727120</v>
      </c>
      <c r="X26" s="31">
        <f t="shared" si="2"/>
        <v>5725651</v>
      </c>
      <c r="Y26" s="31">
        <f t="shared" si="2"/>
        <v>1469</v>
      </c>
      <c r="Z26" s="32">
        <f>+IF(X26&lt;&gt;0,+(Y26/X26)*100,0)</f>
        <v>2.5656471203012548E-2</v>
      </c>
      <c r="AA26" s="33">
        <f>+AA13+AA25</f>
        <v>11451356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/>
      <c r="G32" s="20">
        <v>189806</v>
      </c>
      <c r="H32" s="20">
        <v>979444</v>
      </c>
      <c r="I32" s="20"/>
      <c r="J32" s="20">
        <v>1169250</v>
      </c>
      <c r="K32" s="20">
        <v>221130</v>
      </c>
      <c r="L32" s="20">
        <v>419690</v>
      </c>
      <c r="M32" s="20">
        <v>210028</v>
      </c>
      <c r="N32" s="20">
        <v>850848</v>
      </c>
      <c r="O32" s="20"/>
      <c r="P32" s="20"/>
      <c r="Q32" s="20"/>
      <c r="R32" s="20"/>
      <c r="S32" s="20"/>
      <c r="T32" s="20"/>
      <c r="U32" s="20"/>
      <c r="V32" s="20"/>
      <c r="W32" s="20">
        <v>2020098</v>
      </c>
      <c r="X32" s="20"/>
      <c r="Y32" s="20">
        <v>2020098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221130</v>
      </c>
      <c r="L37" s="31">
        <f t="shared" si="3"/>
        <v>419690</v>
      </c>
      <c r="M37" s="31">
        <f t="shared" si="3"/>
        <v>210028</v>
      </c>
      <c r="N37" s="31">
        <f t="shared" si="3"/>
        <v>850848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2020098</v>
      </c>
      <c r="X37" s="31">
        <f t="shared" si="3"/>
        <v>0</v>
      </c>
      <c r="Y37" s="31">
        <f t="shared" si="3"/>
        <v>2020098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221130</v>
      </c>
      <c r="L44" s="31">
        <f t="shared" si="5"/>
        <v>419690</v>
      </c>
      <c r="M44" s="31">
        <f t="shared" si="5"/>
        <v>210028</v>
      </c>
      <c r="N44" s="31">
        <f t="shared" si="5"/>
        <v>850848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2020098</v>
      </c>
      <c r="X44" s="31">
        <f t="shared" si="5"/>
        <v>0</v>
      </c>
      <c r="Y44" s="31">
        <f t="shared" si="5"/>
        <v>2020098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-8233755</v>
      </c>
      <c r="D45" s="42">
        <f t="shared" si="6"/>
        <v>0</v>
      </c>
      <c r="E45" s="43">
        <f t="shared" si="6"/>
        <v>11451356</v>
      </c>
      <c r="F45" s="44">
        <f t="shared" si="6"/>
        <v>11451356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1399803</v>
      </c>
      <c r="L45" s="44">
        <f t="shared" si="6"/>
        <v>232438</v>
      </c>
      <c r="M45" s="44">
        <f t="shared" si="6"/>
        <v>2000431</v>
      </c>
      <c r="N45" s="44">
        <f t="shared" si="6"/>
        <v>3632672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3707022</v>
      </c>
      <c r="X45" s="44">
        <f t="shared" si="6"/>
        <v>5725651</v>
      </c>
      <c r="Y45" s="44">
        <f t="shared" si="6"/>
        <v>-2018629</v>
      </c>
      <c r="Z45" s="45">
        <f>+IF(X45&lt;&gt;0,+(Y45/X45)*100,0)</f>
        <v>-35.255886186566379</v>
      </c>
      <c r="AA45" s="46">
        <f>+AA26-AA44</f>
        <v>11451356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1716535</v>
      </c>
      <c r="D7" s="18"/>
      <c r="E7" s="19">
        <v>20851232</v>
      </c>
      <c r="F7" s="20">
        <v>20851232</v>
      </c>
      <c r="G7" s="20">
        <v>12820583</v>
      </c>
      <c r="H7" s="20">
        <v>-10907787</v>
      </c>
      <c r="I7" s="20">
        <v>99541</v>
      </c>
      <c r="J7" s="20">
        <v>2012337</v>
      </c>
      <c r="K7" s="20">
        <v>316894</v>
      </c>
      <c r="L7" s="20">
        <v>-374276</v>
      </c>
      <c r="M7" s="20">
        <v>306846</v>
      </c>
      <c r="N7" s="20">
        <v>249464</v>
      </c>
      <c r="O7" s="20"/>
      <c r="P7" s="20"/>
      <c r="Q7" s="20"/>
      <c r="R7" s="20"/>
      <c r="S7" s="20"/>
      <c r="T7" s="20"/>
      <c r="U7" s="20"/>
      <c r="V7" s="20"/>
      <c r="W7" s="20">
        <v>2261801</v>
      </c>
      <c r="X7" s="20">
        <v>10425618</v>
      </c>
      <c r="Y7" s="20">
        <v>-8163817</v>
      </c>
      <c r="Z7" s="21">
        <v>-78.30535321743038</v>
      </c>
      <c r="AA7" s="22">
        <v>20851232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1716535</v>
      </c>
      <c r="D13" s="29">
        <f>SUM(D6:D12)</f>
        <v>0</v>
      </c>
      <c r="E13" s="30">
        <f t="shared" si="0"/>
        <v>20851232</v>
      </c>
      <c r="F13" s="31">
        <f t="shared" si="0"/>
        <v>20851232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316894</v>
      </c>
      <c r="L13" s="31">
        <f t="shared" si="0"/>
        <v>-374276</v>
      </c>
      <c r="M13" s="31">
        <f t="shared" si="0"/>
        <v>306846</v>
      </c>
      <c r="N13" s="31">
        <f t="shared" si="0"/>
        <v>249464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2261801</v>
      </c>
      <c r="X13" s="31">
        <f t="shared" si="0"/>
        <v>10425618</v>
      </c>
      <c r="Y13" s="31">
        <f t="shared" si="0"/>
        <v>-8163817</v>
      </c>
      <c r="Z13" s="32">
        <f>+IF(X13&lt;&gt;0,+(Y13/X13)*100,0)</f>
        <v>-78.30535321743038</v>
      </c>
      <c r="AA13" s="33">
        <f>SUM(AA6:AA12)</f>
        <v>20851232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158292814</v>
      </c>
      <c r="D17" s="18"/>
      <c r="E17" s="19">
        <v>117409931</v>
      </c>
      <c r="F17" s="20">
        <v>117409931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>
        <v>-541121</v>
      </c>
      <c r="L17" s="24">
        <v>317041</v>
      </c>
      <c r="M17" s="20">
        <v>-541121</v>
      </c>
      <c r="N17" s="24">
        <v>-765201</v>
      </c>
      <c r="O17" s="24"/>
      <c r="P17" s="24"/>
      <c r="Q17" s="20"/>
      <c r="R17" s="24"/>
      <c r="S17" s="24"/>
      <c r="T17" s="20"/>
      <c r="U17" s="24"/>
      <c r="V17" s="24"/>
      <c r="W17" s="24">
        <v>155904250</v>
      </c>
      <c r="X17" s="20">
        <v>58704972</v>
      </c>
      <c r="Y17" s="24">
        <v>97199278</v>
      </c>
      <c r="Z17" s="25">
        <v>165.5724799596191</v>
      </c>
      <c r="AA17" s="26">
        <v>117409931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158292814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117409931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-541121</v>
      </c>
      <c r="L25" s="36">
        <f t="shared" si="1"/>
        <v>317041</v>
      </c>
      <c r="M25" s="36">
        <f t="shared" si="1"/>
        <v>-541121</v>
      </c>
      <c r="N25" s="36">
        <f t="shared" si="1"/>
        <v>-765201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155904250</v>
      </c>
      <c r="X25" s="36">
        <f t="shared" si="1"/>
        <v>58704972</v>
      </c>
      <c r="Y25" s="36">
        <f t="shared" si="1"/>
        <v>97199278</v>
      </c>
      <c r="Z25" s="37">
        <f>+IF(X25&lt;&gt;0,+(Y25/X25)*100,0)</f>
        <v>165.5724799596191</v>
      </c>
      <c r="AA25" s="38">
        <f>SUM(AA15:AA24)</f>
        <v>117409931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160009349</v>
      </c>
      <c r="D26" s="29">
        <f>+D13+D25</f>
        <v>0</v>
      </c>
      <c r="E26" s="30">
        <f t="shared" si="2"/>
        <v>138261163</v>
      </c>
      <c r="F26" s="31">
        <f t="shared" si="2"/>
        <v>138261163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-224227</v>
      </c>
      <c r="L26" s="31">
        <f t="shared" si="2"/>
        <v>-57235</v>
      </c>
      <c r="M26" s="31">
        <f t="shared" si="2"/>
        <v>-234275</v>
      </c>
      <c r="N26" s="31">
        <f t="shared" si="2"/>
        <v>-515737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158166051</v>
      </c>
      <c r="X26" s="31">
        <f t="shared" si="2"/>
        <v>69130590</v>
      </c>
      <c r="Y26" s="31">
        <f t="shared" si="2"/>
        <v>89035461</v>
      </c>
      <c r="Z26" s="32">
        <f>+IF(X26&lt;&gt;0,+(Y26/X26)*100,0)</f>
        <v>128.79314497388202</v>
      </c>
      <c r="AA26" s="33">
        <f>+AA13+AA25</f>
        <v>138261163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>
        <v>9669</v>
      </c>
      <c r="L31" s="20">
        <v>11157</v>
      </c>
      <c r="M31" s="20">
        <v>744</v>
      </c>
      <c r="N31" s="20">
        <v>21570</v>
      </c>
      <c r="O31" s="20"/>
      <c r="P31" s="20"/>
      <c r="Q31" s="20"/>
      <c r="R31" s="20"/>
      <c r="S31" s="20"/>
      <c r="T31" s="20"/>
      <c r="U31" s="20"/>
      <c r="V31" s="20"/>
      <c r="W31" s="20">
        <v>269521</v>
      </c>
      <c r="X31" s="20">
        <v>113730</v>
      </c>
      <c r="Y31" s="20">
        <v>155791</v>
      </c>
      <c r="Z31" s="21">
        <v>136.98320583838915</v>
      </c>
      <c r="AA31" s="22">
        <v>227451</v>
      </c>
    </row>
    <row r="32" spans="1:27" ht="13.5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17642443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42204357</v>
      </c>
      <c r="X32" s="20">
        <v>8821224</v>
      </c>
      <c r="Y32" s="20">
        <v>33383133</v>
      </c>
      <c r="Z32" s="21">
        <v>378.44105307834832</v>
      </c>
      <c r="AA32" s="22">
        <v>17642443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>
        <v>48771</v>
      </c>
      <c r="L35" s="20">
        <v>-45923</v>
      </c>
      <c r="M35" s="20">
        <v>44482</v>
      </c>
      <c r="N35" s="20">
        <v>47330</v>
      </c>
      <c r="O35" s="20"/>
      <c r="P35" s="20"/>
      <c r="Q35" s="20"/>
      <c r="R35" s="20"/>
      <c r="S35" s="20"/>
      <c r="T35" s="20"/>
      <c r="U35" s="20"/>
      <c r="V35" s="20"/>
      <c r="W35" s="20">
        <v>7311859</v>
      </c>
      <c r="X35" s="20">
        <v>3810060</v>
      </c>
      <c r="Y35" s="20">
        <v>3501799</v>
      </c>
      <c r="Z35" s="21">
        <v>91.909287517781863</v>
      </c>
      <c r="AA35" s="22">
        <v>7620122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25490017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58440</v>
      </c>
      <c r="L37" s="31">
        <f t="shared" si="3"/>
        <v>-34766</v>
      </c>
      <c r="M37" s="31">
        <f t="shared" si="3"/>
        <v>45226</v>
      </c>
      <c r="N37" s="31">
        <f t="shared" si="3"/>
        <v>68900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49785737</v>
      </c>
      <c r="X37" s="31">
        <f t="shared" si="3"/>
        <v>12745014</v>
      </c>
      <c r="Y37" s="31">
        <f t="shared" si="3"/>
        <v>37040723</v>
      </c>
      <c r="Z37" s="32">
        <f>+IF(X37&lt;&gt;0,+(Y37/X37)*100,0)</f>
        <v>290.62912759452439</v>
      </c>
      <c r="AA37" s="33">
        <f>SUM(AA29:AA36)</f>
        <v>25490017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25490017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58440</v>
      </c>
      <c r="L44" s="31">
        <f t="shared" si="5"/>
        <v>-34766</v>
      </c>
      <c r="M44" s="31">
        <f t="shared" si="5"/>
        <v>45226</v>
      </c>
      <c r="N44" s="31">
        <f t="shared" si="5"/>
        <v>68900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49785737</v>
      </c>
      <c r="X44" s="31">
        <f t="shared" si="5"/>
        <v>12745014</v>
      </c>
      <c r="Y44" s="31">
        <f t="shared" si="5"/>
        <v>37040723</v>
      </c>
      <c r="Z44" s="32">
        <f>+IF(X44&lt;&gt;0,+(Y44/X44)*100,0)</f>
        <v>290.62912759452439</v>
      </c>
      <c r="AA44" s="33">
        <f>+AA37+AA43</f>
        <v>25490017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102024936</v>
      </c>
      <c r="D45" s="42">
        <f t="shared" si="6"/>
        <v>0</v>
      </c>
      <c r="E45" s="43">
        <f t="shared" si="6"/>
        <v>112771146</v>
      </c>
      <c r="F45" s="44">
        <f t="shared" si="6"/>
        <v>112771146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-282667</v>
      </c>
      <c r="L45" s="44">
        <f t="shared" si="6"/>
        <v>-22469</v>
      </c>
      <c r="M45" s="44">
        <f t="shared" si="6"/>
        <v>-279501</v>
      </c>
      <c r="N45" s="44">
        <f t="shared" si="6"/>
        <v>-584637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108380314</v>
      </c>
      <c r="X45" s="44">
        <f t="shared" si="6"/>
        <v>56385576</v>
      </c>
      <c r="Y45" s="44">
        <f t="shared" si="6"/>
        <v>51994738</v>
      </c>
      <c r="Z45" s="45">
        <f>+IF(X45&lt;&gt;0,+(Y45/X45)*100,0)</f>
        <v>92.212834715034205</v>
      </c>
      <c r="AA45" s="46">
        <f>+AA26-AA44</f>
        <v>112771146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-58746932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>
        <v>728271</v>
      </c>
      <c r="L47" s="20">
        <v>839444</v>
      </c>
      <c r="M47" s="20">
        <v>-4793089</v>
      </c>
      <c r="N47" s="20">
        <v>-3225374</v>
      </c>
      <c r="O47" s="20"/>
      <c r="P47" s="20"/>
      <c r="Q47" s="20"/>
      <c r="R47" s="20"/>
      <c r="S47" s="20"/>
      <c r="T47" s="20"/>
      <c r="U47" s="20"/>
      <c r="V47" s="20"/>
      <c r="W47" s="20">
        <v>-90134975</v>
      </c>
      <c r="X47" s="20">
        <v>-29373468</v>
      </c>
      <c r="Y47" s="20">
        <v>-60761507</v>
      </c>
      <c r="Z47" s="47">
        <v>206.85847173374285</v>
      </c>
      <c r="AA47" s="22">
        <v>-58746932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-58746932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728271</v>
      </c>
      <c r="L50" s="52">
        <f t="shared" si="7"/>
        <v>839444</v>
      </c>
      <c r="M50" s="52">
        <f t="shared" si="7"/>
        <v>-4793089</v>
      </c>
      <c r="N50" s="52">
        <f t="shared" si="7"/>
        <v>-3225374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-90134975</v>
      </c>
      <c r="X50" s="52">
        <f t="shared" si="7"/>
        <v>-29373468</v>
      </c>
      <c r="Y50" s="52">
        <f t="shared" si="7"/>
        <v>-60761507</v>
      </c>
      <c r="Z50" s="53">
        <f>+IF(X50&lt;&gt;0,+(Y50/X50)*100,0)</f>
        <v>206.85847173374285</v>
      </c>
      <c r="AA50" s="54">
        <f>SUM(AA47:AA49)</f>
        <v>-58746932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>
        <v>6322520</v>
      </c>
      <c r="L6" s="20">
        <v>7238072</v>
      </c>
      <c r="M6" s="20">
        <v>9004359</v>
      </c>
      <c r="N6" s="20">
        <v>22564951</v>
      </c>
      <c r="O6" s="20"/>
      <c r="P6" s="20"/>
      <c r="Q6" s="20"/>
      <c r="R6" s="20"/>
      <c r="S6" s="20"/>
      <c r="T6" s="20"/>
      <c r="U6" s="20"/>
      <c r="V6" s="20"/>
      <c r="W6" s="20">
        <v>201661702</v>
      </c>
      <c r="X6" s="20">
        <v>34290630</v>
      </c>
      <c r="Y6" s="20">
        <v>167371072</v>
      </c>
      <c r="Z6" s="21">
        <v>488.09564595342812</v>
      </c>
      <c r="AA6" s="22">
        <v>68581246</v>
      </c>
    </row>
    <row r="7" spans="1:27" ht="13.5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>
        <v>-1538363</v>
      </c>
      <c r="L7" s="20">
        <v>2474792</v>
      </c>
      <c r="M7" s="20">
        <v>1245415</v>
      </c>
      <c r="N7" s="20">
        <v>2181844</v>
      </c>
      <c r="O7" s="20"/>
      <c r="P7" s="20"/>
      <c r="Q7" s="20"/>
      <c r="R7" s="20"/>
      <c r="S7" s="20"/>
      <c r="T7" s="20"/>
      <c r="U7" s="20"/>
      <c r="V7" s="20"/>
      <c r="W7" s="20">
        <v>38249019</v>
      </c>
      <c r="X7" s="20">
        <v>-14641416</v>
      </c>
      <c r="Y7" s="20">
        <v>52890435</v>
      </c>
      <c r="Z7" s="21">
        <v>-361.23852365099111</v>
      </c>
      <c r="AA7" s="22">
        <v>-29282823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124040</v>
      </c>
      <c r="X10" s="20"/>
      <c r="Y10" s="20">
        <v>124040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>
        <v>62779</v>
      </c>
      <c r="L11" s="24">
        <v>176551</v>
      </c>
      <c r="M11" s="20">
        <v>78881</v>
      </c>
      <c r="N11" s="24">
        <v>318211</v>
      </c>
      <c r="O11" s="24"/>
      <c r="P11" s="24"/>
      <c r="Q11" s="20"/>
      <c r="R11" s="24"/>
      <c r="S11" s="24"/>
      <c r="T11" s="20"/>
      <c r="U11" s="24"/>
      <c r="V11" s="24"/>
      <c r="W11" s="24">
        <v>36813713</v>
      </c>
      <c r="X11" s="20"/>
      <c r="Y11" s="24">
        <v>36813713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4846936</v>
      </c>
      <c r="L13" s="31">
        <f t="shared" si="0"/>
        <v>9889415</v>
      </c>
      <c r="M13" s="31">
        <f t="shared" si="0"/>
        <v>10328655</v>
      </c>
      <c r="N13" s="31">
        <f t="shared" si="0"/>
        <v>25065006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276690023</v>
      </c>
      <c r="X13" s="31">
        <f t="shared" si="0"/>
        <v>19649214</v>
      </c>
      <c r="Y13" s="31">
        <f t="shared" si="0"/>
        <v>257040809</v>
      </c>
      <c r="Z13" s="32">
        <f>+IF(X13&lt;&gt;0,+(Y13/X13)*100,0)</f>
        <v>1308.1480460236221</v>
      </c>
      <c r="AA13" s="33">
        <f>SUM(AA6:AA12)</f>
        <v>39298423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>
        <v>348255</v>
      </c>
      <c r="N17" s="24">
        <v>348255</v>
      </c>
      <c r="O17" s="24"/>
      <c r="P17" s="24"/>
      <c r="Q17" s="20"/>
      <c r="R17" s="24"/>
      <c r="S17" s="24"/>
      <c r="T17" s="20"/>
      <c r="U17" s="24"/>
      <c r="V17" s="24"/>
      <c r="W17" s="24">
        <v>249366810</v>
      </c>
      <c r="X17" s="20">
        <v>-4811382</v>
      </c>
      <c r="Y17" s="24">
        <v>254178192</v>
      </c>
      <c r="Z17" s="25">
        <v>-5282.8520371070099</v>
      </c>
      <c r="AA17" s="26">
        <v>-9622764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348255</v>
      </c>
      <c r="N25" s="36">
        <f t="shared" si="1"/>
        <v>348255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249366810</v>
      </c>
      <c r="X25" s="36">
        <f t="shared" si="1"/>
        <v>-4811382</v>
      </c>
      <c r="Y25" s="36">
        <f t="shared" si="1"/>
        <v>254178192</v>
      </c>
      <c r="Z25" s="37">
        <f>+IF(X25&lt;&gt;0,+(Y25/X25)*100,0)</f>
        <v>-5282.8520371070099</v>
      </c>
      <c r="AA25" s="38">
        <f>SUM(AA15:AA24)</f>
        <v>-9622764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4846936</v>
      </c>
      <c r="L26" s="31">
        <f t="shared" si="2"/>
        <v>9889415</v>
      </c>
      <c r="M26" s="31">
        <f t="shared" si="2"/>
        <v>10676910</v>
      </c>
      <c r="N26" s="31">
        <f t="shared" si="2"/>
        <v>25413261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526056833</v>
      </c>
      <c r="X26" s="31">
        <f t="shared" si="2"/>
        <v>14837832</v>
      </c>
      <c r="Y26" s="31">
        <f t="shared" si="2"/>
        <v>511219001</v>
      </c>
      <c r="Z26" s="32">
        <f>+IF(X26&lt;&gt;0,+(Y26/X26)*100,0)</f>
        <v>3445.3753149381932</v>
      </c>
      <c r="AA26" s="33">
        <f>+AA13+AA25</f>
        <v>29675659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>
        <v>10186</v>
      </c>
      <c r="L31" s="20">
        <v>65037</v>
      </c>
      <c r="M31" s="20">
        <v>1074</v>
      </c>
      <c r="N31" s="20">
        <v>76297</v>
      </c>
      <c r="O31" s="20"/>
      <c r="P31" s="20"/>
      <c r="Q31" s="20"/>
      <c r="R31" s="20"/>
      <c r="S31" s="20"/>
      <c r="T31" s="20"/>
      <c r="U31" s="20"/>
      <c r="V31" s="20"/>
      <c r="W31" s="20">
        <v>1391275</v>
      </c>
      <c r="X31" s="20"/>
      <c r="Y31" s="20">
        <v>1391275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>
        <v>-4860941</v>
      </c>
      <c r="L32" s="20">
        <v>-18584</v>
      </c>
      <c r="M32" s="20">
        <v>-6305</v>
      </c>
      <c r="N32" s="20">
        <v>-4885830</v>
      </c>
      <c r="O32" s="20"/>
      <c r="P32" s="20"/>
      <c r="Q32" s="20"/>
      <c r="R32" s="20"/>
      <c r="S32" s="20"/>
      <c r="T32" s="20"/>
      <c r="U32" s="20"/>
      <c r="V32" s="20"/>
      <c r="W32" s="20">
        <v>-220149204</v>
      </c>
      <c r="X32" s="20">
        <v>-26340</v>
      </c>
      <c r="Y32" s="20">
        <v>-220122864</v>
      </c>
      <c r="Z32" s="21">
        <v>835698.04100227798</v>
      </c>
      <c r="AA32" s="22">
        <v>-52681</v>
      </c>
    </row>
    <row r="33" spans="1:27" ht="13.5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>
        <v>1273504</v>
      </c>
      <c r="L35" s="20">
        <v>1365103</v>
      </c>
      <c r="M35" s="20">
        <v>1402041</v>
      </c>
      <c r="N35" s="20">
        <v>4040648</v>
      </c>
      <c r="O35" s="20"/>
      <c r="P35" s="20"/>
      <c r="Q35" s="20"/>
      <c r="R35" s="20"/>
      <c r="S35" s="20"/>
      <c r="T35" s="20"/>
      <c r="U35" s="20"/>
      <c r="V35" s="20"/>
      <c r="W35" s="20">
        <v>46390649</v>
      </c>
      <c r="X35" s="20"/>
      <c r="Y35" s="20">
        <v>46390649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-3577251</v>
      </c>
      <c r="L37" s="31">
        <f t="shared" si="3"/>
        <v>1411556</v>
      </c>
      <c r="M37" s="31">
        <f t="shared" si="3"/>
        <v>1396810</v>
      </c>
      <c r="N37" s="31">
        <f t="shared" si="3"/>
        <v>-768885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-166310473</v>
      </c>
      <c r="X37" s="31">
        <f t="shared" si="3"/>
        <v>-26340</v>
      </c>
      <c r="Y37" s="31">
        <f t="shared" si="3"/>
        <v>-166284133</v>
      </c>
      <c r="Z37" s="32">
        <f>+IF(X37&lt;&gt;0,+(Y37/X37)*100,0)</f>
        <v>631298.91040242976</v>
      </c>
      <c r="AA37" s="33">
        <f>SUM(AA29:AA36)</f>
        <v>-52681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-3577251</v>
      </c>
      <c r="L44" s="31">
        <f t="shared" si="5"/>
        <v>1411556</v>
      </c>
      <c r="M44" s="31">
        <f t="shared" si="5"/>
        <v>1396810</v>
      </c>
      <c r="N44" s="31">
        <f t="shared" si="5"/>
        <v>-768885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-166310473</v>
      </c>
      <c r="X44" s="31">
        <f t="shared" si="5"/>
        <v>-26340</v>
      </c>
      <c r="Y44" s="31">
        <f t="shared" si="5"/>
        <v>-166284133</v>
      </c>
      <c r="Z44" s="32">
        <f>+IF(X44&lt;&gt;0,+(Y44/X44)*100,0)</f>
        <v>631298.91040242976</v>
      </c>
      <c r="AA44" s="33">
        <f>+AA37+AA43</f>
        <v>-52681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8424187</v>
      </c>
      <c r="L45" s="44">
        <f t="shared" si="6"/>
        <v>8477859</v>
      </c>
      <c r="M45" s="44">
        <f t="shared" si="6"/>
        <v>9280100</v>
      </c>
      <c r="N45" s="44">
        <f t="shared" si="6"/>
        <v>26182146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692367306</v>
      </c>
      <c r="X45" s="44">
        <f t="shared" si="6"/>
        <v>14864172</v>
      </c>
      <c r="Y45" s="44">
        <f t="shared" si="6"/>
        <v>677503134</v>
      </c>
      <c r="Z45" s="45">
        <f>+IF(X45&lt;&gt;0,+(Y45/X45)*100,0)</f>
        <v>4557.9608066968003</v>
      </c>
      <c r="AA45" s="46">
        <f>+AA26-AA44</f>
        <v>29728340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>
        <v>7914900</v>
      </c>
      <c r="L47" s="20">
        <v>7962354</v>
      </c>
      <c r="M47" s="20">
        <v>8805759</v>
      </c>
      <c r="N47" s="20">
        <v>24683013</v>
      </c>
      <c r="O47" s="20"/>
      <c r="P47" s="20"/>
      <c r="Q47" s="20"/>
      <c r="R47" s="20"/>
      <c r="S47" s="20"/>
      <c r="T47" s="20"/>
      <c r="U47" s="20"/>
      <c r="V47" s="20"/>
      <c r="W47" s="20">
        <v>-296551617</v>
      </c>
      <c r="X47" s="20">
        <v>14864166</v>
      </c>
      <c r="Y47" s="20">
        <v>-311415783</v>
      </c>
      <c r="Z47" s="47">
        <v>-2095.0774029299728</v>
      </c>
      <c r="AA47" s="22">
        <v>29728340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7914900</v>
      </c>
      <c r="L50" s="52">
        <f t="shared" si="7"/>
        <v>7962354</v>
      </c>
      <c r="M50" s="52">
        <f t="shared" si="7"/>
        <v>8805759</v>
      </c>
      <c r="N50" s="52">
        <f t="shared" si="7"/>
        <v>24683013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-296551617</v>
      </c>
      <c r="X50" s="52">
        <f t="shared" si="7"/>
        <v>14864166</v>
      </c>
      <c r="Y50" s="52">
        <f t="shared" si="7"/>
        <v>-311415783</v>
      </c>
      <c r="Z50" s="53">
        <f>+IF(X50&lt;&gt;0,+(Y50/X50)*100,0)</f>
        <v>-2095.0774029299728</v>
      </c>
      <c r="AA50" s="54">
        <f>SUM(AA47:AA49)</f>
        <v>29728340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-29011638</v>
      </c>
      <c r="D6" s="18"/>
      <c r="E6" s="19">
        <v>-43348656</v>
      </c>
      <c r="F6" s="20">
        <v>-43348656</v>
      </c>
      <c r="G6" s="20">
        <v>-2287990</v>
      </c>
      <c r="H6" s="20">
        <v>-3337571</v>
      </c>
      <c r="I6" s="20">
        <v>-3097461</v>
      </c>
      <c r="J6" s="20">
        <v>-8723022</v>
      </c>
      <c r="K6" s="20">
        <v>-8113390</v>
      </c>
      <c r="L6" s="20">
        <v>-2140846</v>
      </c>
      <c r="M6" s="20">
        <v>-3344816</v>
      </c>
      <c r="N6" s="20">
        <v>-13599052</v>
      </c>
      <c r="O6" s="20"/>
      <c r="P6" s="20"/>
      <c r="Q6" s="20"/>
      <c r="R6" s="20"/>
      <c r="S6" s="20"/>
      <c r="T6" s="20"/>
      <c r="U6" s="20"/>
      <c r="V6" s="20"/>
      <c r="W6" s="20">
        <v>-22322074</v>
      </c>
      <c r="X6" s="20">
        <v>-20727939</v>
      </c>
      <c r="Y6" s="20">
        <v>-1594135</v>
      </c>
      <c r="Z6" s="21">
        <v>7.6907549756876454</v>
      </c>
      <c r="AA6" s="22">
        <v>-43348656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-2531</v>
      </c>
      <c r="H10" s="20"/>
      <c r="I10" s="20"/>
      <c r="J10" s="20">
        <v>-2531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-2531</v>
      </c>
      <c r="X10" s="20">
        <v>-2530</v>
      </c>
      <c r="Y10" s="20">
        <v>-1</v>
      </c>
      <c r="Z10" s="21">
        <v>3.9525691699604744E-2</v>
      </c>
      <c r="AA10" s="22">
        <v>-2530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-29014169</v>
      </c>
      <c r="D13" s="29">
        <f>SUM(D6:D12)</f>
        <v>0</v>
      </c>
      <c r="E13" s="30">
        <f t="shared" si="0"/>
        <v>-43351186</v>
      </c>
      <c r="F13" s="31">
        <f t="shared" si="0"/>
        <v>-43351186</v>
      </c>
      <c r="G13" s="31">
        <f t="shared" si="0"/>
        <v>-2290521</v>
      </c>
      <c r="H13" s="31">
        <f t="shared" si="0"/>
        <v>-3337571</v>
      </c>
      <c r="I13" s="31">
        <f t="shared" si="0"/>
        <v>-3097461</v>
      </c>
      <c r="J13" s="31">
        <f t="shared" si="0"/>
        <v>-8725553</v>
      </c>
      <c r="K13" s="31">
        <f t="shared" si="0"/>
        <v>-8113390</v>
      </c>
      <c r="L13" s="31">
        <f t="shared" si="0"/>
        <v>-2140846</v>
      </c>
      <c r="M13" s="31">
        <f t="shared" si="0"/>
        <v>-3344816</v>
      </c>
      <c r="N13" s="31">
        <f t="shared" si="0"/>
        <v>-13599052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-22324605</v>
      </c>
      <c r="X13" s="31">
        <f t="shared" si="0"/>
        <v>-20730469</v>
      </c>
      <c r="Y13" s="31">
        <f t="shared" si="0"/>
        <v>-1594136</v>
      </c>
      <c r="Z13" s="32">
        <f>+IF(X13&lt;&gt;0,+(Y13/X13)*100,0)</f>
        <v>7.6898211998966346</v>
      </c>
      <c r="AA13" s="33">
        <f>SUM(AA6:AA12)</f>
        <v>-43351186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61055237</v>
      </c>
      <c r="D17" s="18"/>
      <c r="E17" s="19">
        <v>82668231</v>
      </c>
      <c r="F17" s="20">
        <v>82668231</v>
      </c>
      <c r="G17" s="24">
        <v>52073997</v>
      </c>
      <c r="H17" s="24">
        <v>1121877</v>
      </c>
      <c r="I17" s="24">
        <v>2454750</v>
      </c>
      <c r="J17" s="20">
        <v>55650624</v>
      </c>
      <c r="K17" s="24">
        <v>5776819</v>
      </c>
      <c r="L17" s="24">
        <v>1822064</v>
      </c>
      <c r="M17" s="20">
        <v>801256</v>
      </c>
      <c r="N17" s="24">
        <v>8400139</v>
      </c>
      <c r="O17" s="24"/>
      <c r="P17" s="24"/>
      <c r="Q17" s="20"/>
      <c r="R17" s="24"/>
      <c r="S17" s="24"/>
      <c r="T17" s="20"/>
      <c r="U17" s="24"/>
      <c r="V17" s="24"/>
      <c r="W17" s="24">
        <v>64050763</v>
      </c>
      <c r="X17" s="20">
        <v>71468233</v>
      </c>
      <c r="Y17" s="24">
        <v>-7417470</v>
      </c>
      <c r="Z17" s="25">
        <v>-10.378695104998609</v>
      </c>
      <c r="AA17" s="26">
        <v>82668231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61055237</v>
      </c>
      <c r="D25" s="29">
        <f t="shared" ref="D25:Y25" si="1">SUM(D15:D24)</f>
        <v>0</v>
      </c>
      <c r="E25" s="35">
        <f t="shared" si="1"/>
        <v>82668231</v>
      </c>
      <c r="F25" s="36">
        <f t="shared" si="1"/>
        <v>82668231</v>
      </c>
      <c r="G25" s="36">
        <f t="shared" si="1"/>
        <v>52073997</v>
      </c>
      <c r="H25" s="36">
        <f t="shared" si="1"/>
        <v>1121877</v>
      </c>
      <c r="I25" s="36">
        <f t="shared" si="1"/>
        <v>2454750</v>
      </c>
      <c r="J25" s="36">
        <f t="shared" si="1"/>
        <v>55650624</v>
      </c>
      <c r="K25" s="36">
        <f t="shared" si="1"/>
        <v>5776819</v>
      </c>
      <c r="L25" s="36">
        <f t="shared" si="1"/>
        <v>1822064</v>
      </c>
      <c r="M25" s="36">
        <f t="shared" si="1"/>
        <v>801256</v>
      </c>
      <c r="N25" s="36">
        <f t="shared" si="1"/>
        <v>8400139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64050763</v>
      </c>
      <c r="X25" s="36">
        <f t="shared" si="1"/>
        <v>71468233</v>
      </c>
      <c r="Y25" s="36">
        <f t="shared" si="1"/>
        <v>-7417470</v>
      </c>
      <c r="Z25" s="37">
        <f>+IF(X25&lt;&gt;0,+(Y25/X25)*100,0)</f>
        <v>-10.378695104998609</v>
      </c>
      <c r="AA25" s="38">
        <f>SUM(AA15:AA24)</f>
        <v>82668231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32041068</v>
      </c>
      <c r="D26" s="29">
        <f>+D13+D25</f>
        <v>0</v>
      </c>
      <c r="E26" s="30">
        <f t="shared" si="2"/>
        <v>39317045</v>
      </c>
      <c r="F26" s="31">
        <f t="shared" si="2"/>
        <v>39317045</v>
      </c>
      <c r="G26" s="31">
        <f t="shared" si="2"/>
        <v>49783476</v>
      </c>
      <c r="H26" s="31">
        <f t="shared" si="2"/>
        <v>-2215694</v>
      </c>
      <c r="I26" s="31">
        <f t="shared" si="2"/>
        <v>-642711</v>
      </c>
      <c r="J26" s="31">
        <f t="shared" si="2"/>
        <v>46925071</v>
      </c>
      <c r="K26" s="31">
        <f t="shared" si="2"/>
        <v>-2336571</v>
      </c>
      <c r="L26" s="31">
        <f t="shared" si="2"/>
        <v>-318782</v>
      </c>
      <c r="M26" s="31">
        <f t="shared" si="2"/>
        <v>-2543560</v>
      </c>
      <c r="N26" s="31">
        <f t="shared" si="2"/>
        <v>-5198913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41726158</v>
      </c>
      <c r="X26" s="31">
        <f t="shared" si="2"/>
        <v>50737764</v>
      </c>
      <c r="Y26" s="31">
        <f t="shared" si="2"/>
        <v>-9011606</v>
      </c>
      <c r="Z26" s="32">
        <f>+IF(X26&lt;&gt;0,+(Y26/X26)*100,0)</f>
        <v>-17.761141385733907</v>
      </c>
      <c r="AA26" s="33">
        <f>+AA13+AA25</f>
        <v>39317045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32041068</v>
      </c>
      <c r="D45" s="42">
        <f t="shared" si="6"/>
        <v>0</v>
      </c>
      <c r="E45" s="43">
        <f t="shared" si="6"/>
        <v>39317045</v>
      </c>
      <c r="F45" s="44">
        <f t="shared" si="6"/>
        <v>39317045</v>
      </c>
      <c r="G45" s="44">
        <f t="shared" si="6"/>
        <v>49783476</v>
      </c>
      <c r="H45" s="44">
        <f t="shared" si="6"/>
        <v>-2215694</v>
      </c>
      <c r="I45" s="44">
        <f t="shared" si="6"/>
        <v>-642711</v>
      </c>
      <c r="J45" s="44">
        <f t="shared" si="6"/>
        <v>46925071</v>
      </c>
      <c r="K45" s="44">
        <f t="shared" si="6"/>
        <v>-2336571</v>
      </c>
      <c r="L45" s="44">
        <f t="shared" si="6"/>
        <v>-318782</v>
      </c>
      <c r="M45" s="44">
        <f t="shared" si="6"/>
        <v>-2543560</v>
      </c>
      <c r="N45" s="44">
        <f t="shared" si="6"/>
        <v>-5198913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41726158</v>
      </c>
      <c r="X45" s="44">
        <f t="shared" si="6"/>
        <v>50737764</v>
      </c>
      <c r="Y45" s="44">
        <f t="shared" si="6"/>
        <v>-9011606</v>
      </c>
      <c r="Z45" s="45">
        <f>+IF(X45&lt;&gt;0,+(Y45/X45)*100,0)</f>
        <v>-17.761141385733907</v>
      </c>
      <c r="AA45" s="46">
        <f>+AA26-AA44</f>
        <v>39317045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-20948656</v>
      </c>
      <c r="F47" s="20">
        <v>-20948656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-9527937</v>
      </c>
      <c r="Y47" s="20">
        <v>9527937</v>
      </c>
      <c r="Z47" s="47">
        <v>-100</v>
      </c>
      <c r="AA47" s="22">
        <v>-20948656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-20948656</v>
      </c>
      <c r="F50" s="52">
        <f t="shared" si="7"/>
        <v>-20948656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-9527937</v>
      </c>
      <c r="Y50" s="52">
        <f t="shared" si="7"/>
        <v>9527937</v>
      </c>
      <c r="Z50" s="53">
        <f>+IF(X50&lt;&gt;0,+(Y50/X50)*100,0)</f>
        <v>-100</v>
      </c>
      <c r="AA50" s="54">
        <f>SUM(AA47:AA49)</f>
        <v>-20948656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/>
      <c r="P6" s="20"/>
      <c r="Q6" s="20"/>
      <c r="R6" s="20"/>
      <c r="S6" s="20"/>
      <c r="T6" s="20"/>
      <c r="U6" s="20"/>
      <c r="V6" s="20"/>
      <c r="W6" s="20">
        <v>1042623</v>
      </c>
      <c r="X6" s="20"/>
      <c r="Y6" s="20">
        <v>1042623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75749566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/>
      <c r="P7" s="20"/>
      <c r="Q7" s="20"/>
      <c r="R7" s="20"/>
      <c r="S7" s="20"/>
      <c r="T7" s="20"/>
      <c r="U7" s="20"/>
      <c r="V7" s="20"/>
      <c r="W7" s="20">
        <v>103408838</v>
      </c>
      <c r="X7" s="20">
        <v>37874796</v>
      </c>
      <c r="Y7" s="20">
        <v>65534042</v>
      </c>
      <c r="Z7" s="21">
        <v>173.02810555072031</v>
      </c>
      <c r="AA7" s="22">
        <v>75749566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75749566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104451461</v>
      </c>
      <c r="X13" s="31">
        <f t="shared" si="0"/>
        <v>37874796</v>
      </c>
      <c r="Y13" s="31">
        <f t="shared" si="0"/>
        <v>66576665</v>
      </c>
      <c r="Z13" s="32">
        <f>+IF(X13&lt;&gt;0,+(Y13/X13)*100,0)</f>
        <v>175.78092037776256</v>
      </c>
      <c r="AA13" s="33">
        <f>SUM(AA6:AA12)</f>
        <v>75749566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5131643595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/>
      <c r="Q17" s="20"/>
      <c r="R17" s="24"/>
      <c r="S17" s="24"/>
      <c r="T17" s="20"/>
      <c r="U17" s="24"/>
      <c r="V17" s="24"/>
      <c r="W17" s="24">
        <v>1189858967</v>
      </c>
      <c r="X17" s="20">
        <v>2565821802</v>
      </c>
      <c r="Y17" s="24">
        <v>-1375962835</v>
      </c>
      <c r="Z17" s="25">
        <v>-53.626593784785371</v>
      </c>
      <c r="AA17" s="26">
        <v>5131643595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5131643595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1189858967</v>
      </c>
      <c r="X25" s="36">
        <f t="shared" si="1"/>
        <v>2565821802</v>
      </c>
      <c r="Y25" s="36">
        <f t="shared" si="1"/>
        <v>-1375962835</v>
      </c>
      <c r="Z25" s="37">
        <f>+IF(X25&lt;&gt;0,+(Y25/X25)*100,0)</f>
        <v>-53.626593784785371</v>
      </c>
      <c r="AA25" s="38">
        <f>SUM(AA15:AA24)</f>
        <v>5131643595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5207393161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1294310428</v>
      </c>
      <c r="X26" s="31">
        <f t="shared" si="2"/>
        <v>2603696598</v>
      </c>
      <c r="Y26" s="31">
        <f t="shared" si="2"/>
        <v>-1309386170</v>
      </c>
      <c r="Z26" s="32">
        <f>+IF(X26&lt;&gt;0,+(Y26/X26)*100,0)</f>
        <v>-50.289506504167584</v>
      </c>
      <c r="AA26" s="33">
        <f>+AA13+AA25</f>
        <v>5207393161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/>
      <c r="P31" s="20"/>
      <c r="Q31" s="20"/>
      <c r="R31" s="20"/>
      <c r="S31" s="20"/>
      <c r="T31" s="20"/>
      <c r="U31" s="20"/>
      <c r="V31" s="20"/>
      <c r="W31" s="20">
        <v>27087096</v>
      </c>
      <c r="X31" s="20"/>
      <c r="Y31" s="20">
        <v>27087096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/>
      <c r="Q33" s="20"/>
      <c r="R33" s="20"/>
      <c r="S33" s="20"/>
      <c r="T33" s="20"/>
      <c r="U33" s="20"/>
      <c r="V33" s="20"/>
      <c r="W33" s="20">
        <v>5907613</v>
      </c>
      <c r="X33" s="20">
        <v>-6</v>
      </c>
      <c r="Y33" s="20">
        <v>5907619</v>
      </c>
      <c r="Z33" s="21">
        <v>-98460316.666666657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/>
      <c r="P35" s="20"/>
      <c r="Q35" s="20"/>
      <c r="R35" s="20"/>
      <c r="S35" s="20"/>
      <c r="T35" s="20"/>
      <c r="U35" s="20"/>
      <c r="V35" s="20"/>
      <c r="W35" s="20">
        <v>26331666</v>
      </c>
      <c r="X35" s="20"/>
      <c r="Y35" s="20">
        <v>26331666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59326375</v>
      </c>
      <c r="X37" s="31">
        <f t="shared" si="3"/>
        <v>-6</v>
      </c>
      <c r="Y37" s="31">
        <f t="shared" si="3"/>
        <v>59326381</v>
      </c>
      <c r="Z37" s="32">
        <f>+IF(X37&lt;&gt;0,+(Y37/X37)*100,0)</f>
        <v>-988773016.66666663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579222612</v>
      </c>
      <c r="X44" s="31">
        <f t="shared" si="5"/>
        <v>-6</v>
      </c>
      <c r="Y44" s="31">
        <f t="shared" si="5"/>
        <v>579222618</v>
      </c>
      <c r="Z44" s="32">
        <f>+IF(X44&lt;&gt;0,+(Y44/X44)*100,0)</f>
        <v>-9653710300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5207393161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715087816</v>
      </c>
      <c r="X45" s="44">
        <f t="shared" si="6"/>
        <v>2603696604</v>
      </c>
      <c r="Y45" s="44">
        <f t="shared" si="6"/>
        <v>-1888608788</v>
      </c>
      <c r="Z45" s="45">
        <f>+IF(X45&lt;&gt;0,+(Y45/X45)*100,0)</f>
        <v>-72.535670442499836</v>
      </c>
      <c r="AA45" s="46">
        <f>+AA26-AA44</f>
        <v>5207393161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/>
      <c r="P47" s="20"/>
      <c r="Q47" s="20"/>
      <c r="R47" s="20"/>
      <c r="S47" s="20"/>
      <c r="T47" s="20"/>
      <c r="U47" s="20"/>
      <c r="V47" s="20"/>
      <c r="W47" s="20">
        <v>-1078214628</v>
      </c>
      <c r="X47" s="20"/>
      <c r="Y47" s="20">
        <v>-1078214628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-1078214628</v>
      </c>
      <c r="X50" s="52">
        <f t="shared" si="7"/>
        <v>0</v>
      </c>
      <c r="Y50" s="52">
        <f t="shared" si="7"/>
        <v>-1078214628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-481999599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-240999804</v>
      </c>
      <c r="Y6" s="20">
        <v>240999804</v>
      </c>
      <c r="Z6" s="21">
        <v>-100</v>
      </c>
      <c r="AA6" s="22">
        <v>-481999599</v>
      </c>
    </row>
    <row r="7" spans="1:27" ht="13.5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602063691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/>
      <c r="P7" s="20"/>
      <c r="Q7" s="20"/>
      <c r="R7" s="20"/>
      <c r="S7" s="20"/>
      <c r="T7" s="20"/>
      <c r="U7" s="20"/>
      <c r="V7" s="20"/>
      <c r="W7" s="20">
        <v>992616101</v>
      </c>
      <c r="X7" s="20">
        <v>301031838</v>
      </c>
      <c r="Y7" s="20">
        <v>691584263</v>
      </c>
      <c r="Z7" s="21">
        <v>229.73791330337625</v>
      </c>
      <c r="AA7" s="22">
        <v>602063691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-36766884</v>
      </c>
      <c r="F8" s="20">
        <v>-36766884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-18383442</v>
      </c>
      <c r="Y8" s="20">
        <v>18383442</v>
      </c>
      <c r="Z8" s="21">
        <v>-100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-13463161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/>
      <c r="P10" s="20"/>
      <c r="Q10" s="20"/>
      <c r="R10" s="20"/>
      <c r="S10" s="20"/>
      <c r="T10" s="20"/>
      <c r="U10" s="20"/>
      <c r="V10" s="20"/>
      <c r="W10" s="20">
        <v>-2183772</v>
      </c>
      <c r="X10" s="20">
        <v>-6731580</v>
      </c>
      <c r="Y10" s="20">
        <v>4547808</v>
      </c>
      <c r="Z10" s="21">
        <v>-67.559295143190752</v>
      </c>
      <c r="AA10" s="22">
        <v>-13463161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512099517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256049760</v>
      </c>
      <c r="Y11" s="24">
        <v>-256049760</v>
      </c>
      <c r="Z11" s="25">
        <v>-100</v>
      </c>
      <c r="AA11" s="26">
        <v>512099517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581933564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990432329</v>
      </c>
      <c r="X13" s="31">
        <f t="shared" si="0"/>
        <v>290966772</v>
      </c>
      <c r="Y13" s="31">
        <f t="shared" si="0"/>
        <v>699465557</v>
      </c>
      <c r="Z13" s="32">
        <f>+IF(X13&lt;&gt;0,+(Y13/X13)*100,0)</f>
        <v>240.39362027221446</v>
      </c>
      <c r="AA13" s="33">
        <f>SUM(AA6:AA12)</f>
        <v>581933564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8515328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/>
      <c r="P17" s="24"/>
      <c r="Q17" s="20"/>
      <c r="R17" s="24"/>
      <c r="S17" s="24"/>
      <c r="T17" s="20"/>
      <c r="U17" s="24"/>
      <c r="V17" s="24"/>
      <c r="W17" s="24">
        <v>-40011816</v>
      </c>
      <c r="X17" s="20">
        <v>4257654</v>
      </c>
      <c r="Y17" s="24">
        <v>-44269470</v>
      </c>
      <c r="Z17" s="25">
        <v>-1039.7620379673876</v>
      </c>
      <c r="AA17" s="26">
        <v>8515328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3880002</v>
      </c>
      <c r="Y21" s="20">
        <v>-3880002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16275328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-40011816</v>
      </c>
      <c r="X25" s="36">
        <f t="shared" si="1"/>
        <v>8137656</v>
      </c>
      <c r="Y25" s="36">
        <f t="shared" si="1"/>
        <v>-48149472</v>
      </c>
      <c r="Z25" s="37">
        <f>+IF(X25&lt;&gt;0,+(Y25/X25)*100,0)</f>
        <v>-591.68723770088093</v>
      </c>
      <c r="AA25" s="38">
        <f>SUM(AA15:AA24)</f>
        <v>16275328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598208892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950420513</v>
      </c>
      <c r="X26" s="31">
        <f t="shared" si="2"/>
        <v>299104428</v>
      </c>
      <c r="Y26" s="31">
        <f t="shared" si="2"/>
        <v>651316085</v>
      </c>
      <c r="Z26" s="32">
        <f>+IF(X26&lt;&gt;0,+(Y26/X26)*100,0)</f>
        <v>217.75541383827323</v>
      </c>
      <c r="AA26" s="33">
        <f>+AA13+AA25</f>
        <v>598208892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/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/>
      <c r="P32" s="20"/>
      <c r="Q32" s="20"/>
      <c r="R32" s="20"/>
      <c r="S32" s="20"/>
      <c r="T32" s="20"/>
      <c r="U32" s="20"/>
      <c r="V32" s="20"/>
      <c r="W32" s="20">
        <v>-258589550</v>
      </c>
      <c r="X32" s="20"/>
      <c r="Y32" s="20">
        <v>-258589550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-258589550</v>
      </c>
      <c r="X37" s="31">
        <f t="shared" si="3"/>
        <v>0</v>
      </c>
      <c r="Y37" s="31">
        <f t="shared" si="3"/>
        <v>-258589550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-258589550</v>
      </c>
      <c r="X44" s="31">
        <f t="shared" si="5"/>
        <v>0</v>
      </c>
      <c r="Y44" s="31">
        <f t="shared" si="5"/>
        <v>-258589550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598208892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1209010063</v>
      </c>
      <c r="X45" s="44">
        <f t="shared" si="6"/>
        <v>299104428</v>
      </c>
      <c r="Y45" s="44">
        <f t="shared" si="6"/>
        <v>909905635</v>
      </c>
      <c r="Z45" s="45">
        <f>+IF(X45&lt;&gt;0,+(Y45/X45)*100,0)</f>
        <v>304.21001824820866</v>
      </c>
      <c r="AA45" s="46">
        <f>+AA26-AA44</f>
        <v>598208892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/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/>
      <c r="P47" s="20"/>
      <c r="Q47" s="20"/>
      <c r="R47" s="20"/>
      <c r="S47" s="20"/>
      <c r="T47" s="20"/>
      <c r="U47" s="20"/>
      <c r="V47" s="20"/>
      <c r="W47" s="20">
        <v>-37550591</v>
      </c>
      <c r="X47" s="20"/>
      <c r="Y47" s="20">
        <v>-37550591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-37550591</v>
      </c>
      <c r="X50" s="52">
        <f t="shared" si="7"/>
        <v>0</v>
      </c>
      <c r="Y50" s="52">
        <f t="shared" si="7"/>
        <v>-37550591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17739906</v>
      </c>
      <c r="D6" s="18"/>
      <c r="E6" s="19">
        <v>-2181011</v>
      </c>
      <c r="F6" s="20">
        <v>-2181011</v>
      </c>
      <c r="G6" s="20">
        <v>-625779</v>
      </c>
      <c r="H6" s="20">
        <v>16965</v>
      </c>
      <c r="I6" s="20">
        <v>74945</v>
      </c>
      <c r="J6" s="20">
        <v>-533869</v>
      </c>
      <c r="K6" s="20">
        <v>-227599</v>
      </c>
      <c r="L6" s="20">
        <v>-1362086</v>
      </c>
      <c r="M6" s="20">
        <v>-1372656</v>
      </c>
      <c r="N6" s="20">
        <v>-2962341</v>
      </c>
      <c r="O6" s="20"/>
      <c r="P6" s="20"/>
      <c r="Q6" s="20"/>
      <c r="R6" s="20"/>
      <c r="S6" s="20"/>
      <c r="T6" s="20"/>
      <c r="U6" s="20"/>
      <c r="V6" s="20"/>
      <c r="W6" s="20">
        <v>-3496210</v>
      </c>
      <c r="X6" s="20">
        <v>-3819246</v>
      </c>
      <c r="Y6" s="20">
        <v>323036</v>
      </c>
      <c r="Z6" s="21">
        <v>-8.4581092707827672</v>
      </c>
      <c r="AA6" s="22">
        <v>-2181011</v>
      </c>
    </row>
    <row r="7" spans="1:27" ht="13.5" x14ac:dyDescent="0.25">
      <c r="A7" s="23" t="s">
        <v>35</v>
      </c>
      <c r="B7" s="17" t="s">
        <v>32</v>
      </c>
      <c r="C7" s="18">
        <v>3142487</v>
      </c>
      <c r="D7" s="18"/>
      <c r="E7" s="19">
        <v>-684404</v>
      </c>
      <c r="F7" s="20">
        <v>-684404</v>
      </c>
      <c r="G7" s="20">
        <v>-5685550</v>
      </c>
      <c r="H7" s="20">
        <v>6573012</v>
      </c>
      <c r="I7" s="20">
        <v>-1302100</v>
      </c>
      <c r="J7" s="20">
        <v>-414638</v>
      </c>
      <c r="K7" s="20">
        <v>-1772716</v>
      </c>
      <c r="L7" s="20">
        <v>5792103</v>
      </c>
      <c r="M7" s="20">
        <v>862262</v>
      </c>
      <c r="N7" s="20">
        <v>4881649</v>
      </c>
      <c r="O7" s="20"/>
      <c r="P7" s="20"/>
      <c r="Q7" s="20"/>
      <c r="R7" s="20"/>
      <c r="S7" s="20"/>
      <c r="T7" s="20"/>
      <c r="U7" s="20"/>
      <c r="V7" s="20"/>
      <c r="W7" s="20">
        <v>4467011</v>
      </c>
      <c r="X7" s="20">
        <v>-486285</v>
      </c>
      <c r="Y7" s="20">
        <v>4953296</v>
      </c>
      <c r="Z7" s="21">
        <v>-1018.5993810214175</v>
      </c>
      <c r="AA7" s="22">
        <v>-684404</v>
      </c>
    </row>
    <row r="8" spans="1:27" ht="13.5" x14ac:dyDescent="0.25">
      <c r="A8" s="23" t="s">
        <v>36</v>
      </c>
      <c r="B8" s="17" t="s">
        <v>32</v>
      </c>
      <c r="C8" s="18">
        <v>-2870</v>
      </c>
      <c r="D8" s="18"/>
      <c r="E8" s="19"/>
      <c r="F8" s="20"/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/>
      <c r="P8" s="20"/>
      <c r="Q8" s="20"/>
      <c r="R8" s="20"/>
      <c r="S8" s="20"/>
      <c r="T8" s="20"/>
      <c r="U8" s="20"/>
      <c r="V8" s="20"/>
      <c r="W8" s="20">
        <v>-3914</v>
      </c>
      <c r="X8" s="20"/>
      <c r="Y8" s="20">
        <v>-3914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20879523</v>
      </c>
      <c r="D13" s="29">
        <f>SUM(D6:D12)</f>
        <v>0</v>
      </c>
      <c r="E13" s="30">
        <f t="shared" si="0"/>
        <v>-2865415</v>
      </c>
      <c r="F13" s="31">
        <f t="shared" si="0"/>
        <v>-2865415</v>
      </c>
      <c r="G13" s="31">
        <f t="shared" si="0"/>
        <v>-6314373</v>
      </c>
      <c r="H13" s="31">
        <f t="shared" si="0"/>
        <v>6589803</v>
      </c>
      <c r="I13" s="31">
        <f t="shared" si="0"/>
        <v>-1227329</v>
      </c>
      <c r="J13" s="31">
        <f t="shared" si="0"/>
        <v>-951899</v>
      </c>
      <c r="K13" s="31">
        <f t="shared" si="0"/>
        <v>-2000489</v>
      </c>
      <c r="L13" s="31">
        <f t="shared" si="0"/>
        <v>4429843</v>
      </c>
      <c r="M13" s="31">
        <f t="shared" si="0"/>
        <v>-510568</v>
      </c>
      <c r="N13" s="31">
        <f t="shared" si="0"/>
        <v>1918786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966887</v>
      </c>
      <c r="X13" s="31">
        <f t="shared" si="0"/>
        <v>-4305531</v>
      </c>
      <c r="Y13" s="31">
        <f t="shared" si="0"/>
        <v>5272418</v>
      </c>
      <c r="Z13" s="32">
        <f>+IF(X13&lt;&gt;0,+(Y13/X13)*100,0)</f>
        <v>-122.45685839911499</v>
      </c>
      <c r="AA13" s="33">
        <f>SUM(AA6:AA12)</f>
        <v>-2865415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55737545</v>
      </c>
      <c r="D17" s="18"/>
      <c r="E17" s="19">
        <v>48051413</v>
      </c>
      <c r="F17" s="20">
        <v>48051413</v>
      </c>
      <c r="G17" s="24">
        <v>53624957</v>
      </c>
      <c r="H17" s="24">
        <v>2112589</v>
      </c>
      <c r="I17" s="24"/>
      <c r="J17" s="20">
        <v>55737546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55737546</v>
      </c>
      <c r="X17" s="20">
        <v>51108306</v>
      </c>
      <c r="Y17" s="24">
        <v>4629240</v>
      </c>
      <c r="Z17" s="25">
        <v>9.0577058061756137</v>
      </c>
      <c r="AA17" s="26">
        <v>48051413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48051413</v>
      </c>
      <c r="F25" s="36">
        <f t="shared" si="1"/>
        <v>48051413</v>
      </c>
      <c r="G25" s="36">
        <f t="shared" si="1"/>
        <v>53624957</v>
      </c>
      <c r="H25" s="36">
        <f t="shared" si="1"/>
        <v>2112589</v>
      </c>
      <c r="I25" s="36">
        <f t="shared" si="1"/>
        <v>0</v>
      </c>
      <c r="J25" s="36">
        <f t="shared" si="1"/>
        <v>55737546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55737546</v>
      </c>
      <c r="X25" s="36">
        <f t="shared" si="1"/>
        <v>51108306</v>
      </c>
      <c r="Y25" s="36">
        <f t="shared" si="1"/>
        <v>4629240</v>
      </c>
      <c r="Z25" s="37">
        <f>+IF(X25&lt;&gt;0,+(Y25/X25)*100,0)</f>
        <v>9.0577058061756137</v>
      </c>
      <c r="AA25" s="38">
        <f>SUM(AA15:AA24)</f>
        <v>48051413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76617068</v>
      </c>
      <c r="D26" s="29">
        <f>+D13+D25</f>
        <v>0</v>
      </c>
      <c r="E26" s="30">
        <f t="shared" si="2"/>
        <v>45185998</v>
      </c>
      <c r="F26" s="31">
        <f t="shared" si="2"/>
        <v>45185998</v>
      </c>
      <c r="G26" s="31">
        <f t="shared" si="2"/>
        <v>47310584</v>
      </c>
      <c r="H26" s="31">
        <f t="shared" si="2"/>
        <v>8702392</v>
      </c>
      <c r="I26" s="31">
        <f t="shared" si="2"/>
        <v>-1227329</v>
      </c>
      <c r="J26" s="31">
        <f t="shared" si="2"/>
        <v>54785647</v>
      </c>
      <c r="K26" s="31">
        <f t="shared" si="2"/>
        <v>-2000489</v>
      </c>
      <c r="L26" s="31">
        <f t="shared" si="2"/>
        <v>4429843</v>
      </c>
      <c r="M26" s="31">
        <f t="shared" si="2"/>
        <v>-510568</v>
      </c>
      <c r="N26" s="31">
        <f t="shared" si="2"/>
        <v>1918786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56704433</v>
      </c>
      <c r="X26" s="31">
        <f t="shared" si="2"/>
        <v>46802775</v>
      </c>
      <c r="Y26" s="31">
        <f t="shared" si="2"/>
        <v>9901658</v>
      </c>
      <c r="Z26" s="32">
        <f>+IF(X26&lt;&gt;0,+(Y26/X26)*100,0)</f>
        <v>21.156134438609676</v>
      </c>
      <c r="AA26" s="33">
        <f>+AA13+AA25</f>
        <v>45185998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2935155</v>
      </c>
      <c r="D31" s="18"/>
      <c r="E31" s="19">
        <v>2598428</v>
      </c>
      <c r="F31" s="20">
        <v>2598428</v>
      </c>
      <c r="G31" s="20">
        <v>2597284</v>
      </c>
      <c r="H31" s="20">
        <v>7325</v>
      </c>
      <c r="I31" s="20">
        <v>44807</v>
      </c>
      <c r="J31" s="20">
        <v>2649416</v>
      </c>
      <c r="K31" s="20">
        <v>18895</v>
      </c>
      <c r="L31" s="20">
        <v>15046</v>
      </c>
      <c r="M31" s="20">
        <v>17755</v>
      </c>
      <c r="N31" s="20">
        <v>51696</v>
      </c>
      <c r="O31" s="20"/>
      <c r="P31" s="20"/>
      <c r="Q31" s="20"/>
      <c r="R31" s="20"/>
      <c r="S31" s="20"/>
      <c r="T31" s="20"/>
      <c r="U31" s="20"/>
      <c r="V31" s="20"/>
      <c r="W31" s="20">
        <v>2701112</v>
      </c>
      <c r="X31" s="20">
        <v>2598428</v>
      </c>
      <c r="Y31" s="20">
        <v>102684</v>
      </c>
      <c r="Z31" s="21">
        <v>3.9517739186923784</v>
      </c>
      <c r="AA31" s="22">
        <v>2598428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2935155</v>
      </c>
      <c r="D37" s="29">
        <f t="shared" ref="D37:Y37" si="3">SUM(D29:D36)</f>
        <v>0</v>
      </c>
      <c r="E37" s="30">
        <f t="shared" si="3"/>
        <v>2598428</v>
      </c>
      <c r="F37" s="31">
        <f t="shared" si="3"/>
        <v>2598428</v>
      </c>
      <c r="G37" s="31">
        <f t="shared" si="3"/>
        <v>2597284</v>
      </c>
      <c r="H37" s="31">
        <f t="shared" si="3"/>
        <v>7325</v>
      </c>
      <c r="I37" s="31">
        <f t="shared" si="3"/>
        <v>44807</v>
      </c>
      <c r="J37" s="31">
        <f t="shared" si="3"/>
        <v>2649416</v>
      </c>
      <c r="K37" s="31">
        <f t="shared" si="3"/>
        <v>18895</v>
      </c>
      <c r="L37" s="31">
        <f t="shared" si="3"/>
        <v>15046</v>
      </c>
      <c r="M37" s="31">
        <f t="shared" si="3"/>
        <v>17755</v>
      </c>
      <c r="N37" s="31">
        <f t="shared" si="3"/>
        <v>51696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2701112</v>
      </c>
      <c r="X37" s="31">
        <f t="shared" si="3"/>
        <v>2598428</v>
      </c>
      <c r="Y37" s="31">
        <f t="shared" si="3"/>
        <v>102684</v>
      </c>
      <c r="Z37" s="32">
        <f>+IF(X37&lt;&gt;0,+(Y37/X37)*100,0)</f>
        <v>3.9517739186923784</v>
      </c>
      <c r="AA37" s="33">
        <f>SUM(AA29:AA36)</f>
        <v>2598428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2935155</v>
      </c>
      <c r="D44" s="29">
        <f>+D37+D43</f>
        <v>0</v>
      </c>
      <c r="E44" s="30">
        <f t="shared" si="5"/>
        <v>2598428</v>
      </c>
      <c r="F44" s="31">
        <f t="shared" si="5"/>
        <v>2598428</v>
      </c>
      <c r="G44" s="31">
        <f t="shared" si="5"/>
        <v>2597284</v>
      </c>
      <c r="H44" s="31">
        <f t="shared" si="5"/>
        <v>7325</v>
      </c>
      <c r="I44" s="31">
        <f t="shared" si="5"/>
        <v>44807</v>
      </c>
      <c r="J44" s="31">
        <f t="shared" si="5"/>
        <v>2649416</v>
      </c>
      <c r="K44" s="31">
        <f t="shared" si="5"/>
        <v>18895</v>
      </c>
      <c r="L44" s="31">
        <f t="shared" si="5"/>
        <v>15046</v>
      </c>
      <c r="M44" s="31">
        <f t="shared" si="5"/>
        <v>17755</v>
      </c>
      <c r="N44" s="31">
        <f t="shared" si="5"/>
        <v>51696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2701112</v>
      </c>
      <c r="X44" s="31">
        <f t="shared" si="5"/>
        <v>2598428</v>
      </c>
      <c r="Y44" s="31">
        <f t="shared" si="5"/>
        <v>102684</v>
      </c>
      <c r="Z44" s="32">
        <f>+IF(X44&lt;&gt;0,+(Y44/X44)*100,0)</f>
        <v>3.9517739186923784</v>
      </c>
      <c r="AA44" s="33">
        <f>+AA37+AA43</f>
        <v>2598428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73681913</v>
      </c>
      <c r="D45" s="42">
        <f t="shared" si="6"/>
        <v>0</v>
      </c>
      <c r="E45" s="43">
        <f t="shared" si="6"/>
        <v>42587570</v>
      </c>
      <c r="F45" s="44">
        <f t="shared" si="6"/>
        <v>42587570</v>
      </c>
      <c r="G45" s="44">
        <f t="shared" si="6"/>
        <v>44713300</v>
      </c>
      <c r="H45" s="44">
        <f t="shared" si="6"/>
        <v>8695067</v>
      </c>
      <c r="I45" s="44">
        <f t="shared" si="6"/>
        <v>-1272136</v>
      </c>
      <c r="J45" s="44">
        <f t="shared" si="6"/>
        <v>52136231</v>
      </c>
      <c r="K45" s="44">
        <f t="shared" si="6"/>
        <v>-2019384</v>
      </c>
      <c r="L45" s="44">
        <f t="shared" si="6"/>
        <v>4414797</v>
      </c>
      <c r="M45" s="44">
        <f t="shared" si="6"/>
        <v>-528323</v>
      </c>
      <c r="N45" s="44">
        <f t="shared" si="6"/>
        <v>1867090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54003321</v>
      </c>
      <c r="X45" s="44">
        <f t="shared" si="6"/>
        <v>44204347</v>
      </c>
      <c r="Y45" s="44">
        <f t="shared" si="6"/>
        <v>9798974</v>
      </c>
      <c r="Z45" s="45">
        <f>+IF(X45&lt;&gt;0,+(Y45/X45)*100,0)</f>
        <v>22.167444301348915</v>
      </c>
      <c r="AA45" s="46">
        <f>+AA26-AA44</f>
        <v>42587570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-8691035</v>
      </c>
      <c r="F47" s="20">
        <v>-8691035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-7074258</v>
      </c>
      <c r="Y47" s="20">
        <v>7074258</v>
      </c>
      <c r="Z47" s="47">
        <v>-100</v>
      </c>
      <c r="AA47" s="22">
        <v>-8691035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-8691035</v>
      </c>
      <c r="F50" s="52">
        <f t="shared" si="7"/>
        <v>-8691035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-7074258</v>
      </c>
      <c r="Y50" s="52">
        <f t="shared" si="7"/>
        <v>7074258</v>
      </c>
      <c r="Z50" s="53">
        <f>+IF(X50&lt;&gt;0,+(Y50/X50)*100,0)</f>
        <v>-100</v>
      </c>
      <c r="AA50" s="54">
        <f>SUM(AA47:AA49)</f>
        <v>-8691035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147975242</v>
      </c>
      <c r="D17" s="18"/>
      <c r="E17" s="19">
        <v>164949119</v>
      </c>
      <c r="F17" s="20">
        <v>164949119</v>
      </c>
      <c r="G17" s="24">
        <v>146466317</v>
      </c>
      <c r="H17" s="24">
        <v>864740</v>
      </c>
      <c r="I17" s="24">
        <v>-322092</v>
      </c>
      <c r="J17" s="20">
        <v>147008965</v>
      </c>
      <c r="K17" s="24">
        <v>-322092</v>
      </c>
      <c r="L17" s="24">
        <v>160429</v>
      </c>
      <c r="M17" s="20">
        <v>-322092</v>
      </c>
      <c r="N17" s="24">
        <v>-483755</v>
      </c>
      <c r="O17" s="24"/>
      <c r="P17" s="24"/>
      <c r="Q17" s="20"/>
      <c r="R17" s="24"/>
      <c r="S17" s="24"/>
      <c r="T17" s="20"/>
      <c r="U17" s="24"/>
      <c r="V17" s="24"/>
      <c r="W17" s="24">
        <v>146525210</v>
      </c>
      <c r="X17" s="20">
        <v>82474566</v>
      </c>
      <c r="Y17" s="24">
        <v>64050644</v>
      </c>
      <c r="Z17" s="25">
        <v>77.661086449366707</v>
      </c>
      <c r="AA17" s="26">
        <v>164949119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147975242</v>
      </c>
      <c r="D25" s="29">
        <f t="shared" ref="D25:Y25" si="1">SUM(D15:D24)</f>
        <v>0</v>
      </c>
      <c r="E25" s="35">
        <f t="shared" si="1"/>
        <v>164949119</v>
      </c>
      <c r="F25" s="36">
        <f t="shared" si="1"/>
        <v>164949119</v>
      </c>
      <c r="G25" s="36">
        <f t="shared" si="1"/>
        <v>146466317</v>
      </c>
      <c r="H25" s="36">
        <f t="shared" si="1"/>
        <v>864740</v>
      </c>
      <c r="I25" s="36">
        <f t="shared" si="1"/>
        <v>-322092</v>
      </c>
      <c r="J25" s="36">
        <f t="shared" si="1"/>
        <v>147008965</v>
      </c>
      <c r="K25" s="36">
        <f t="shared" si="1"/>
        <v>-322092</v>
      </c>
      <c r="L25" s="36">
        <f t="shared" si="1"/>
        <v>160429</v>
      </c>
      <c r="M25" s="36">
        <f t="shared" si="1"/>
        <v>-322092</v>
      </c>
      <c r="N25" s="36">
        <f t="shared" si="1"/>
        <v>-483755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146525210</v>
      </c>
      <c r="X25" s="36">
        <f t="shared" si="1"/>
        <v>82474566</v>
      </c>
      <c r="Y25" s="36">
        <f t="shared" si="1"/>
        <v>64050644</v>
      </c>
      <c r="Z25" s="37">
        <f>+IF(X25&lt;&gt;0,+(Y25/X25)*100,0)</f>
        <v>77.661086449366707</v>
      </c>
      <c r="AA25" s="38">
        <f>SUM(AA15:AA24)</f>
        <v>164949119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147975242</v>
      </c>
      <c r="D26" s="29">
        <f>+D13+D25</f>
        <v>0</v>
      </c>
      <c r="E26" s="30">
        <f t="shared" si="2"/>
        <v>164949119</v>
      </c>
      <c r="F26" s="31">
        <f t="shared" si="2"/>
        <v>164949119</v>
      </c>
      <c r="G26" s="31">
        <f t="shared" si="2"/>
        <v>146466317</v>
      </c>
      <c r="H26" s="31">
        <f t="shared" si="2"/>
        <v>864740</v>
      </c>
      <c r="I26" s="31">
        <f t="shared" si="2"/>
        <v>-322092</v>
      </c>
      <c r="J26" s="31">
        <f t="shared" si="2"/>
        <v>147008965</v>
      </c>
      <c r="K26" s="31">
        <f t="shared" si="2"/>
        <v>-322092</v>
      </c>
      <c r="L26" s="31">
        <f t="shared" si="2"/>
        <v>160429</v>
      </c>
      <c r="M26" s="31">
        <f t="shared" si="2"/>
        <v>-322092</v>
      </c>
      <c r="N26" s="31">
        <f t="shared" si="2"/>
        <v>-483755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146525210</v>
      </c>
      <c r="X26" s="31">
        <f t="shared" si="2"/>
        <v>82474566</v>
      </c>
      <c r="Y26" s="31">
        <f t="shared" si="2"/>
        <v>64050644</v>
      </c>
      <c r="Z26" s="32">
        <f>+IF(X26&lt;&gt;0,+(Y26/X26)*100,0)</f>
        <v>77.661086449366707</v>
      </c>
      <c r="AA26" s="33">
        <f>+AA13+AA25</f>
        <v>164949119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-60562143</v>
      </c>
      <c r="D33" s="18"/>
      <c r="E33" s="19"/>
      <c r="F33" s="20"/>
      <c r="G33" s="20">
        <v>-55912143</v>
      </c>
      <c r="H33" s="20">
        <v>-4650000</v>
      </c>
      <c r="I33" s="20"/>
      <c r="J33" s="20">
        <v>-60562143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-60562143</v>
      </c>
      <c r="X33" s="20"/>
      <c r="Y33" s="20">
        <v>-60562143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-60562143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-4650000</v>
      </c>
      <c r="I37" s="31">
        <f t="shared" si="3"/>
        <v>0</v>
      </c>
      <c r="J37" s="31">
        <f t="shared" si="3"/>
        <v>-60562143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-60562143</v>
      </c>
      <c r="X37" s="31">
        <f t="shared" si="3"/>
        <v>0</v>
      </c>
      <c r="Y37" s="31">
        <f t="shared" si="3"/>
        <v>-60562143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-60562143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-4650000</v>
      </c>
      <c r="I44" s="31">
        <f t="shared" si="5"/>
        <v>0</v>
      </c>
      <c r="J44" s="31">
        <f t="shared" si="5"/>
        <v>-60562143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-60562143</v>
      </c>
      <c r="X44" s="31">
        <f t="shared" si="5"/>
        <v>0</v>
      </c>
      <c r="Y44" s="31">
        <f t="shared" si="5"/>
        <v>-60562143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208537385</v>
      </c>
      <c r="D45" s="42">
        <f t="shared" si="6"/>
        <v>0</v>
      </c>
      <c r="E45" s="43">
        <f t="shared" si="6"/>
        <v>164949119</v>
      </c>
      <c r="F45" s="44">
        <f t="shared" si="6"/>
        <v>164949119</v>
      </c>
      <c r="G45" s="44">
        <f t="shared" si="6"/>
        <v>202378460</v>
      </c>
      <c r="H45" s="44">
        <f t="shared" si="6"/>
        <v>5514740</v>
      </c>
      <c r="I45" s="44">
        <f t="shared" si="6"/>
        <v>-322092</v>
      </c>
      <c r="J45" s="44">
        <f t="shared" si="6"/>
        <v>207571108</v>
      </c>
      <c r="K45" s="44">
        <f t="shared" si="6"/>
        <v>-322092</v>
      </c>
      <c r="L45" s="44">
        <f t="shared" si="6"/>
        <v>160429</v>
      </c>
      <c r="M45" s="44">
        <f t="shared" si="6"/>
        <v>-322092</v>
      </c>
      <c r="N45" s="44">
        <f t="shared" si="6"/>
        <v>-483755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207087353</v>
      </c>
      <c r="X45" s="44">
        <f t="shared" si="6"/>
        <v>82474566</v>
      </c>
      <c r="Y45" s="44">
        <f t="shared" si="6"/>
        <v>124612787</v>
      </c>
      <c r="Z45" s="45">
        <f>+IF(X45&lt;&gt;0,+(Y45/X45)*100,0)</f>
        <v>151.09238283230252</v>
      </c>
      <c r="AA45" s="46">
        <f>+AA26-AA44</f>
        <v>164949119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22818090</v>
      </c>
      <c r="D47" s="18"/>
      <c r="E47" s="19">
        <v>3429883</v>
      </c>
      <c r="F47" s="20">
        <v>3429883</v>
      </c>
      <c r="G47" s="20">
        <v>27313317</v>
      </c>
      <c r="H47" s="20">
        <v>-6361756</v>
      </c>
      <c r="I47" s="20">
        <v>-703767</v>
      </c>
      <c r="J47" s="20">
        <v>20247794</v>
      </c>
      <c r="K47" s="20">
        <v>-714346</v>
      </c>
      <c r="L47" s="20">
        <v>-3323318</v>
      </c>
      <c r="M47" s="20">
        <v>-194854</v>
      </c>
      <c r="N47" s="20">
        <v>-4232518</v>
      </c>
      <c r="O47" s="20"/>
      <c r="P47" s="20"/>
      <c r="Q47" s="20"/>
      <c r="R47" s="20"/>
      <c r="S47" s="20"/>
      <c r="T47" s="20"/>
      <c r="U47" s="20"/>
      <c r="V47" s="20"/>
      <c r="W47" s="20">
        <v>16015276</v>
      </c>
      <c r="X47" s="20">
        <v>1714938</v>
      </c>
      <c r="Y47" s="20">
        <v>14300338</v>
      </c>
      <c r="Z47" s="47">
        <v>833.86909614225124</v>
      </c>
      <c r="AA47" s="22">
        <v>3429883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22818090</v>
      </c>
      <c r="D50" s="50">
        <f t="shared" ref="D50:Y50" si="7">SUM(D47:D49)</f>
        <v>0</v>
      </c>
      <c r="E50" s="51">
        <f t="shared" si="7"/>
        <v>3429883</v>
      </c>
      <c r="F50" s="52">
        <f t="shared" si="7"/>
        <v>3429883</v>
      </c>
      <c r="G50" s="52">
        <f t="shared" si="7"/>
        <v>27313317</v>
      </c>
      <c r="H50" s="52">
        <f t="shared" si="7"/>
        <v>-6361756</v>
      </c>
      <c r="I50" s="52">
        <f t="shared" si="7"/>
        <v>-703767</v>
      </c>
      <c r="J50" s="52">
        <f t="shared" si="7"/>
        <v>20247794</v>
      </c>
      <c r="K50" s="52">
        <f t="shared" si="7"/>
        <v>-714346</v>
      </c>
      <c r="L50" s="52">
        <f t="shared" si="7"/>
        <v>-3323318</v>
      </c>
      <c r="M50" s="52">
        <f t="shared" si="7"/>
        <v>-194854</v>
      </c>
      <c r="N50" s="52">
        <f t="shared" si="7"/>
        <v>-4232518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16015276</v>
      </c>
      <c r="X50" s="52">
        <f t="shared" si="7"/>
        <v>1714938</v>
      </c>
      <c r="Y50" s="52">
        <f t="shared" si="7"/>
        <v>14300338</v>
      </c>
      <c r="Z50" s="53">
        <f>+IF(X50&lt;&gt;0,+(Y50/X50)*100,0)</f>
        <v>833.86909614225124</v>
      </c>
      <c r="AA50" s="54">
        <f>SUM(AA47:AA49)</f>
        <v>3429883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4550004</v>
      </c>
      <c r="F32" s="20">
        <v>4550004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2275002</v>
      </c>
      <c r="Y32" s="20">
        <v>-2275002</v>
      </c>
      <c r="Z32" s="21">
        <v>-100</v>
      </c>
      <c r="AA32" s="22">
        <v>4550004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4550004</v>
      </c>
      <c r="F37" s="31">
        <f t="shared" si="3"/>
        <v>4550004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2275002</v>
      </c>
      <c r="Y37" s="31">
        <f t="shared" si="3"/>
        <v>-2275002</v>
      </c>
      <c r="Z37" s="32">
        <f>+IF(X37&lt;&gt;0,+(Y37/X37)*100,0)</f>
        <v>-100</v>
      </c>
      <c r="AA37" s="33">
        <f>SUM(AA29:AA36)</f>
        <v>4550004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4550004</v>
      </c>
      <c r="F44" s="31">
        <f t="shared" si="5"/>
        <v>4550004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2275002</v>
      </c>
      <c r="Y44" s="31">
        <f t="shared" si="5"/>
        <v>-2275002</v>
      </c>
      <c r="Z44" s="32">
        <f>+IF(X44&lt;&gt;0,+(Y44/X44)*100,0)</f>
        <v>-100</v>
      </c>
      <c r="AA44" s="33">
        <f>+AA37+AA43</f>
        <v>4550004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-4550004</v>
      </c>
      <c r="F45" s="44">
        <f t="shared" si="6"/>
        <v>-4550004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-2275002</v>
      </c>
      <c r="Y45" s="44">
        <f t="shared" si="6"/>
        <v>2275002</v>
      </c>
      <c r="Z45" s="45">
        <f>+IF(X45&lt;&gt;0,+(Y45/X45)*100,0)</f>
        <v>-100</v>
      </c>
      <c r="AA45" s="46">
        <f>+AA26-AA44</f>
        <v>-4550004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11812397</v>
      </c>
      <c r="D7" s="18"/>
      <c r="E7" s="19">
        <v>31596942</v>
      </c>
      <c r="F7" s="20">
        <v>31596942</v>
      </c>
      <c r="G7" s="20">
        <v>21737831</v>
      </c>
      <c r="H7" s="20">
        <v>-8172484</v>
      </c>
      <c r="I7" s="20">
        <v>9697991</v>
      </c>
      <c r="J7" s="20">
        <v>23263338</v>
      </c>
      <c r="K7" s="20">
        <v>7120627</v>
      </c>
      <c r="L7" s="20">
        <v>6146975</v>
      </c>
      <c r="M7" s="20">
        <v>7523522</v>
      </c>
      <c r="N7" s="20">
        <v>20791124</v>
      </c>
      <c r="O7" s="20"/>
      <c r="P7" s="20"/>
      <c r="Q7" s="20"/>
      <c r="R7" s="20"/>
      <c r="S7" s="20"/>
      <c r="T7" s="20"/>
      <c r="U7" s="20"/>
      <c r="V7" s="20"/>
      <c r="W7" s="20">
        <v>44054462</v>
      </c>
      <c r="X7" s="20">
        <v>15798486</v>
      </c>
      <c r="Y7" s="20">
        <v>28255976</v>
      </c>
      <c r="Z7" s="21">
        <v>178.8524292770839</v>
      </c>
      <c r="AA7" s="22">
        <v>31596942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11812397</v>
      </c>
      <c r="D13" s="29">
        <f>SUM(D6:D12)</f>
        <v>0</v>
      </c>
      <c r="E13" s="30">
        <f t="shared" si="0"/>
        <v>31596942</v>
      </c>
      <c r="F13" s="31">
        <f t="shared" si="0"/>
        <v>31596942</v>
      </c>
      <c r="G13" s="31">
        <f t="shared" si="0"/>
        <v>21737831</v>
      </c>
      <c r="H13" s="31">
        <f t="shared" si="0"/>
        <v>-8172484</v>
      </c>
      <c r="I13" s="31">
        <f t="shared" si="0"/>
        <v>9697991</v>
      </c>
      <c r="J13" s="31">
        <f t="shared" si="0"/>
        <v>23263338</v>
      </c>
      <c r="K13" s="31">
        <f t="shared" si="0"/>
        <v>7120627</v>
      </c>
      <c r="L13" s="31">
        <f t="shared" si="0"/>
        <v>6146975</v>
      </c>
      <c r="M13" s="31">
        <f t="shared" si="0"/>
        <v>7523522</v>
      </c>
      <c r="N13" s="31">
        <f t="shared" si="0"/>
        <v>20791124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44054462</v>
      </c>
      <c r="X13" s="31">
        <f t="shared" si="0"/>
        <v>15798486</v>
      </c>
      <c r="Y13" s="31">
        <f t="shared" si="0"/>
        <v>28255976</v>
      </c>
      <c r="Z13" s="32">
        <f>+IF(X13&lt;&gt;0,+(Y13/X13)*100,0)</f>
        <v>178.8524292770839</v>
      </c>
      <c r="AA13" s="33">
        <f>SUM(AA6:AA12)</f>
        <v>31596942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400891560</v>
      </c>
      <c r="D17" s="18"/>
      <c r="E17" s="19">
        <v>373723600</v>
      </c>
      <c r="F17" s="20">
        <v>373723600</v>
      </c>
      <c r="G17" s="24">
        <v>444770455</v>
      </c>
      <c r="H17" s="24">
        <v>-39749713</v>
      </c>
      <c r="I17" s="24">
        <v>2374677</v>
      </c>
      <c r="J17" s="20">
        <v>407395419</v>
      </c>
      <c r="K17" s="24">
        <v>6390543</v>
      </c>
      <c r="L17" s="24">
        <v>1391338</v>
      </c>
      <c r="M17" s="20">
        <v>-35281044</v>
      </c>
      <c r="N17" s="24">
        <v>-27499163</v>
      </c>
      <c r="O17" s="24"/>
      <c r="P17" s="24"/>
      <c r="Q17" s="20"/>
      <c r="R17" s="24"/>
      <c r="S17" s="24"/>
      <c r="T17" s="20"/>
      <c r="U17" s="24"/>
      <c r="V17" s="24"/>
      <c r="W17" s="24">
        <v>379896256</v>
      </c>
      <c r="X17" s="20">
        <v>186861846</v>
      </c>
      <c r="Y17" s="24">
        <v>193034410</v>
      </c>
      <c r="Z17" s="25">
        <v>103.30327679627011</v>
      </c>
      <c r="AA17" s="26">
        <v>373723600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1941906</v>
      </c>
      <c r="Y18" s="20">
        <v>3387889</v>
      </c>
      <c r="Z18" s="21">
        <v>174.46204914141055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406221355</v>
      </c>
      <c r="D25" s="29">
        <f t="shared" ref="D25:Y25" si="1">SUM(D15:D24)</f>
        <v>0</v>
      </c>
      <c r="E25" s="35">
        <f t="shared" si="1"/>
        <v>377607401</v>
      </c>
      <c r="F25" s="36">
        <f t="shared" si="1"/>
        <v>377607401</v>
      </c>
      <c r="G25" s="36">
        <f t="shared" si="1"/>
        <v>448654256</v>
      </c>
      <c r="H25" s="36">
        <f t="shared" si="1"/>
        <v>-38303719</v>
      </c>
      <c r="I25" s="36">
        <f t="shared" si="1"/>
        <v>2374677</v>
      </c>
      <c r="J25" s="36">
        <f t="shared" si="1"/>
        <v>412725214</v>
      </c>
      <c r="K25" s="36">
        <f t="shared" si="1"/>
        <v>6390543</v>
      </c>
      <c r="L25" s="36">
        <f t="shared" si="1"/>
        <v>1391338</v>
      </c>
      <c r="M25" s="36">
        <f t="shared" si="1"/>
        <v>-35281044</v>
      </c>
      <c r="N25" s="36">
        <f t="shared" si="1"/>
        <v>-27499163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385226051</v>
      </c>
      <c r="X25" s="36">
        <f t="shared" si="1"/>
        <v>188803752</v>
      </c>
      <c r="Y25" s="36">
        <f t="shared" si="1"/>
        <v>196422299</v>
      </c>
      <c r="Z25" s="37">
        <f>+IF(X25&lt;&gt;0,+(Y25/X25)*100,0)</f>
        <v>104.03516716129666</v>
      </c>
      <c r="AA25" s="38">
        <f>SUM(AA15:AA24)</f>
        <v>377607401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418033752</v>
      </c>
      <c r="D26" s="29">
        <f>+D13+D25</f>
        <v>0</v>
      </c>
      <c r="E26" s="30">
        <f t="shared" si="2"/>
        <v>409204343</v>
      </c>
      <c r="F26" s="31">
        <f t="shared" si="2"/>
        <v>409204343</v>
      </c>
      <c r="G26" s="31">
        <f t="shared" si="2"/>
        <v>470392087</v>
      </c>
      <c r="H26" s="31">
        <f t="shared" si="2"/>
        <v>-46476203</v>
      </c>
      <c r="I26" s="31">
        <f t="shared" si="2"/>
        <v>12072668</v>
      </c>
      <c r="J26" s="31">
        <f t="shared" si="2"/>
        <v>435988552</v>
      </c>
      <c r="K26" s="31">
        <f t="shared" si="2"/>
        <v>13511170</v>
      </c>
      <c r="L26" s="31">
        <f t="shared" si="2"/>
        <v>7538313</v>
      </c>
      <c r="M26" s="31">
        <f t="shared" si="2"/>
        <v>-27757522</v>
      </c>
      <c r="N26" s="31">
        <f t="shared" si="2"/>
        <v>-6708039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429280513</v>
      </c>
      <c r="X26" s="31">
        <f t="shared" si="2"/>
        <v>204602238</v>
      </c>
      <c r="Y26" s="31">
        <f t="shared" si="2"/>
        <v>224678275</v>
      </c>
      <c r="Z26" s="32">
        <f>+IF(X26&lt;&gt;0,+(Y26/X26)*100,0)</f>
        <v>109.81222746937891</v>
      </c>
      <c r="AA26" s="33">
        <f>+AA13+AA25</f>
        <v>409204343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1445485</v>
      </c>
      <c r="D31" s="18"/>
      <c r="E31" s="19">
        <v>1389369</v>
      </c>
      <c r="F31" s="20">
        <v>1389369</v>
      </c>
      <c r="G31" s="20">
        <v>1449753</v>
      </c>
      <c r="H31" s="20">
        <v>100</v>
      </c>
      <c r="I31" s="20">
        <v>5000</v>
      </c>
      <c r="J31" s="20">
        <v>1454853</v>
      </c>
      <c r="K31" s="20">
        <v>3640</v>
      </c>
      <c r="L31" s="20">
        <v>9500</v>
      </c>
      <c r="M31" s="20">
        <v>1000</v>
      </c>
      <c r="N31" s="20">
        <v>14140</v>
      </c>
      <c r="O31" s="20"/>
      <c r="P31" s="20"/>
      <c r="Q31" s="20"/>
      <c r="R31" s="20"/>
      <c r="S31" s="20"/>
      <c r="T31" s="20"/>
      <c r="U31" s="20"/>
      <c r="V31" s="20"/>
      <c r="W31" s="20">
        <v>1468993</v>
      </c>
      <c r="X31" s="20">
        <v>694680</v>
      </c>
      <c r="Y31" s="20">
        <v>774313</v>
      </c>
      <c r="Z31" s="21">
        <v>111.46326366096619</v>
      </c>
      <c r="AA31" s="22">
        <v>1389369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-2216177</v>
      </c>
      <c r="D35" s="18"/>
      <c r="E35" s="19">
        <v>5986150</v>
      </c>
      <c r="F35" s="20">
        <v>5986150</v>
      </c>
      <c r="G35" s="20">
        <v>-1818011</v>
      </c>
      <c r="H35" s="20">
        <v>-169864</v>
      </c>
      <c r="I35" s="20">
        <v>1259557</v>
      </c>
      <c r="J35" s="20">
        <v>-728318</v>
      </c>
      <c r="K35" s="20">
        <v>929485</v>
      </c>
      <c r="L35" s="20">
        <v>806682</v>
      </c>
      <c r="M35" s="20">
        <v>979938</v>
      </c>
      <c r="N35" s="20">
        <v>2716105</v>
      </c>
      <c r="O35" s="20"/>
      <c r="P35" s="20"/>
      <c r="Q35" s="20"/>
      <c r="R35" s="20"/>
      <c r="S35" s="20"/>
      <c r="T35" s="20"/>
      <c r="U35" s="20"/>
      <c r="V35" s="20"/>
      <c r="W35" s="20">
        <v>1987787</v>
      </c>
      <c r="X35" s="20">
        <v>2993070</v>
      </c>
      <c r="Y35" s="20">
        <v>-1005283</v>
      </c>
      <c r="Z35" s="21">
        <v>-33.587019348027276</v>
      </c>
      <c r="AA35" s="22">
        <v>5986150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-770692</v>
      </c>
      <c r="D37" s="29">
        <f t="shared" ref="D37:Y37" si="3">SUM(D29:D36)</f>
        <v>0</v>
      </c>
      <c r="E37" s="30">
        <f t="shared" si="3"/>
        <v>7375519</v>
      </c>
      <c r="F37" s="31">
        <f t="shared" si="3"/>
        <v>7375519</v>
      </c>
      <c r="G37" s="31">
        <f t="shared" si="3"/>
        <v>-368258</v>
      </c>
      <c r="H37" s="31">
        <f t="shared" si="3"/>
        <v>-169764</v>
      </c>
      <c r="I37" s="31">
        <f t="shared" si="3"/>
        <v>1264557</v>
      </c>
      <c r="J37" s="31">
        <f t="shared" si="3"/>
        <v>726535</v>
      </c>
      <c r="K37" s="31">
        <f t="shared" si="3"/>
        <v>933125</v>
      </c>
      <c r="L37" s="31">
        <f t="shared" si="3"/>
        <v>816182</v>
      </c>
      <c r="M37" s="31">
        <f t="shared" si="3"/>
        <v>980938</v>
      </c>
      <c r="N37" s="31">
        <f t="shared" si="3"/>
        <v>2730245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3456780</v>
      </c>
      <c r="X37" s="31">
        <f t="shared" si="3"/>
        <v>3687750</v>
      </c>
      <c r="Y37" s="31">
        <f t="shared" si="3"/>
        <v>-230970</v>
      </c>
      <c r="Z37" s="32">
        <f>+IF(X37&lt;&gt;0,+(Y37/X37)*100,0)</f>
        <v>-6.2631685987390693</v>
      </c>
      <c r="AA37" s="33">
        <f>SUM(AA29:AA36)</f>
        <v>7375519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-770692</v>
      </c>
      <c r="D44" s="29">
        <f>+D37+D43</f>
        <v>0</v>
      </c>
      <c r="E44" s="30">
        <f t="shared" si="5"/>
        <v>7375519</v>
      </c>
      <c r="F44" s="31">
        <f t="shared" si="5"/>
        <v>7375519</v>
      </c>
      <c r="G44" s="31">
        <f t="shared" si="5"/>
        <v>-368258</v>
      </c>
      <c r="H44" s="31">
        <f t="shared" si="5"/>
        <v>-169764</v>
      </c>
      <c r="I44" s="31">
        <f t="shared" si="5"/>
        <v>1264557</v>
      </c>
      <c r="J44" s="31">
        <f t="shared" si="5"/>
        <v>726535</v>
      </c>
      <c r="K44" s="31">
        <f t="shared" si="5"/>
        <v>933125</v>
      </c>
      <c r="L44" s="31">
        <f t="shared" si="5"/>
        <v>816182</v>
      </c>
      <c r="M44" s="31">
        <f t="shared" si="5"/>
        <v>980938</v>
      </c>
      <c r="N44" s="31">
        <f t="shared" si="5"/>
        <v>2730245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3456780</v>
      </c>
      <c r="X44" s="31">
        <f t="shared" si="5"/>
        <v>3687750</v>
      </c>
      <c r="Y44" s="31">
        <f t="shared" si="5"/>
        <v>-230970</v>
      </c>
      <c r="Z44" s="32">
        <f>+IF(X44&lt;&gt;0,+(Y44/X44)*100,0)</f>
        <v>-6.2631685987390693</v>
      </c>
      <c r="AA44" s="33">
        <f>+AA37+AA43</f>
        <v>7375519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418804444</v>
      </c>
      <c r="D45" s="42">
        <f t="shared" si="6"/>
        <v>0</v>
      </c>
      <c r="E45" s="43">
        <f t="shared" si="6"/>
        <v>401828824</v>
      </c>
      <c r="F45" s="44">
        <f t="shared" si="6"/>
        <v>401828824</v>
      </c>
      <c r="G45" s="44">
        <f t="shared" si="6"/>
        <v>470760345</v>
      </c>
      <c r="H45" s="44">
        <f t="shared" si="6"/>
        <v>-46306439</v>
      </c>
      <c r="I45" s="44">
        <f t="shared" si="6"/>
        <v>10808111</v>
      </c>
      <c r="J45" s="44">
        <f t="shared" si="6"/>
        <v>435262017</v>
      </c>
      <c r="K45" s="44">
        <f t="shared" si="6"/>
        <v>12578045</v>
      </c>
      <c r="L45" s="44">
        <f t="shared" si="6"/>
        <v>6722131</v>
      </c>
      <c r="M45" s="44">
        <f t="shared" si="6"/>
        <v>-28738460</v>
      </c>
      <c r="N45" s="44">
        <f t="shared" si="6"/>
        <v>-9438284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425823733</v>
      </c>
      <c r="X45" s="44">
        <f t="shared" si="6"/>
        <v>200914488</v>
      </c>
      <c r="Y45" s="44">
        <f t="shared" si="6"/>
        <v>224909245</v>
      </c>
      <c r="Z45" s="45">
        <f>+IF(X45&lt;&gt;0,+(Y45/X45)*100,0)</f>
        <v>111.94277089664135</v>
      </c>
      <c r="AA45" s="46">
        <f>+AA26-AA44</f>
        <v>401828824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219814258</v>
      </c>
      <c r="D47" s="18"/>
      <c r="E47" s="19"/>
      <c r="F47" s="20"/>
      <c r="G47" s="20">
        <v>259655562</v>
      </c>
      <c r="H47" s="20">
        <v>-20117766</v>
      </c>
      <c r="I47" s="20">
        <v>-5299818</v>
      </c>
      <c r="J47" s="20">
        <v>234237978</v>
      </c>
      <c r="K47" s="20">
        <v>16065629</v>
      </c>
      <c r="L47" s="20">
        <v>11018237</v>
      </c>
      <c r="M47" s="20">
        <v>7187581</v>
      </c>
      <c r="N47" s="20">
        <v>34271447</v>
      </c>
      <c r="O47" s="20"/>
      <c r="P47" s="20"/>
      <c r="Q47" s="20"/>
      <c r="R47" s="20"/>
      <c r="S47" s="20"/>
      <c r="T47" s="20"/>
      <c r="U47" s="20"/>
      <c r="V47" s="20"/>
      <c r="W47" s="20">
        <v>268509425</v>
      </c>
      <c r="X47" s="20"/>
      <c r="Y47" s="20">
        <v>268509425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219814258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259655562</v>
      </c>
      <c r="H50" s="52">
        <f t="shared" si="7"/>
        <v>-20117766</v>
      </c>
      <c r="I50" s="52">
        <f t="shared" si="7"/>
        <v>-5299818</v>
      </c>
      <c r="J50" s="52">
        <f t="shared" si="7"/>
        <v>234237978</v>
      </c>
      <c r="K50" s="52">
        <f t="shared" si="7"/>
        <v>16065629</v>
      </c>
      <c r="L50" s="52">
        <f t="shared" si="7"/>
        <v>11018237</v>
      </c>
      <c r="M50" s="52">
        <f t="shared" si="7"/>
        <v>7187581</v>
      </c>
      <c r="N50" s="52">
        <f t="shared" si="7"/>
        <v>34271447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268509425</v>
      </c>
      <c r="X50" s="52">
        <f t="shared" si="7"/>
        <v>0</v>
      </c>
      <c r="Y50" s="52">
        <f t="shared" si="7"/>
        <v>268509425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-227015464</v>
      </c>
      <c r="D6" s="18"/>
      <c r="E6" s="19">
        <v>-247068492</v>
      </c>
      <c r="F6" s="20">
        <v>-247068492</v>
      </c>
      <c r="G6" s="20">
        <v>-253072231</v>
      </c>
      <c r="H6" s="20">
        <v>-9949555</v>
      </c>
      <c r="I6" s="20">
        <v>-5820956</v>
      </c>
      <c r="J6" s="20">
        <v>-268842742</v>
      </c>
      <c r="K6" s="20">
        <v>-10357155</v>
      </c>
      <c r="L6" s="20">
        <v>-5982902</v>
      </c>
      <c r="M6" s="20">
        <v>-6815800</v>
      </c>
      <c r="N6" s="20">
        <v>-23155857</v>
      </c>
      <c r="O6" s="20"/>
      <c r="P6" s="20"/>
      <c r="Q6" s="20"/>
      <c r="R6" s="20"/>
      <c r="S6" s="20"/>
      <c r="T6" s="20"/>
      <c r="U6" s="20"/>
      <c r="V6" s="20"/>
      <c r="W6" s="20">
        <v>-291998599</v>
      </c>
      <c r="X6" s="20">
        <v>-217615968</v>
      </c>
      <c r="Y6" s="20">
        <v>-74382631</v>
      </c>
      <c r="Z6" s="21">
        <v>34.180686134208685</v>
      </c>
      <c r="AA6" s="22">
        <v>-247068492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-39755797</v>
      </c>
      <c r="D10" s="18"/>
      <c r="E10" s="19">
        <v>-36542975</v>
      </c>
      <c r="F10" s="20">
        <v>-36542975</v>
      </c>
      <c r="G10" s="20">
        <v>-35626282</v>
      </c>
      <c r="H10" s="20">
        <v>933213</v>
      </c>
      <c r="I10" s="20">
        <v>3231672</v>
      </c>
      <c r="J10" s="20">
        <v>-31461397</v>
      </c>
      <c r="K10" s="20">
        <v>2565678</v>
      </c>
      <c r="L10" s="20">
        <v>2139757</v>
      </c>
      <c r="M10" s="20">
        <v>1919709</v>
      </c>
      <c r="N10" s="20">
        <v>6625144</v>
      </c>
      <c r="O10" s="20"/>
      <c r="P10" s="20"/>
      <c r="Q10" s="20"/>
      <c r="R10" s="20"/>
      <c r="S10" s="20"/>
      <c r="T10" s="20"/>
      <c r="U10" s="20"/>
      <c r="V10" s="20"/>
      <c r="W10" s="20">
        <v>-24836253</v>
      </c>
      <c r="X10" s="20">
        <v>-36542975</v>
      </c>
      <c r="Y10" s="20">
        <v>11706722</v>
      </c>
      <c r="Z10" s="21">
        <v>-32.035492457852705</v>
      </c>
      <c r="AA10" s="22">
        <v>-36542975</v>
      </c>
    </row>
    <row r="11" spans="1:27" ht="13.5" x14ac:dyDescent="0.25">
      <c r="A11" s="23" t="s">
        <v>39</v>
      </c>
      <c r="B11" s="17" t="s">
        <v>32</v>
      </c>
      <c r="C11" s="18">
        <v>56320904</v>
      </c>
      <c r="D11" s="18"/>
      <c r="E11" s="19">
        <v>52641673</v>
      </c>
      <c r="F11" s="20">
        <v>52641673</v>
      </c>
      <c r="G11" s="24">
        <v>57693965</v>
      </c>
      <c r="H11" s="24">
        <v>786495</v>
      </c>
      <c r="I11" s="24">
        <v>556237</v>
      </c>
      <c r="J11" s="20">
        <v>59036697</v>
      </c>
      <c r="K11" s="24">
        <v>1099790</v>
      </c>
      <c r="L11" s="24">
        <v>565560</v>
      </c>
      <c r="M11" s="20">
        <v>648911</v>
      </c>
      <c r="N11" s="24">
        <v>2314261</v>
      </c>
      <c r="O11" s="24"/>
      <c r="P11" s="24"/>
      <c r="Q11" s="20"/>
      <c r="R11" s="24"/>
      <c r="S11" s="24"/>
      <c r="T11" s="20"/>
      <c r="U11" s="24"/>
      <c r="V11" s="24"/>
      <c r="W11" s="24">
        <v>61350958</v>
      </c>
      <c r="X11" s="20">
        <v>52641673</v>
      </c>
      <c r="Y11" s="24">
        <v>8709285</v>
      </c>
      <c r="Z11" s="25">
        <v>16.54446848602247</v>
      </c>
      <c r="AA11" s="26">
        <v>52641673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-210450357</v>
      </c>
      <c r="D13" s="29">
        <f>SUM(D6:D12)</f>
        <v>0</v>
      </c>
      <c r="E13" s="30">
        <f t="shared" si="0"/>
        <v>-230969794</v>
      </c>
      <c r="F13" s="31">
        <f t="shared" si="0"/>
        <v>-230969794</v>
      </c>
      <c r="G13" s="31">
        <f t="shared" si="0"/>
        <v>-231004548</v>
      </c>
      <c r="H13" s="31">
        <f t="shared" si="0"/>
        <v>-8229847</v>
      </c>
      <c r="I13" s="31">
        <f t="shared" si="0"/>
        <v>-2033047</v>
      </c>
      <c r="J13" s="31">
        <f t="shared" si="0"/>
        <v>-241267442</v>
      </c>
      <c r="K13" s="31">
        <f t="shared" si="0"/>
        <v>-6691687</v>
      </c>
      <c r="L13" s="31">
        <f t="shared" si="0"/>
        <v>-3277585</v>
      </c>
      <c r="M13" s="31">
        <f t="shared" si="0"/>
        <v>-4247180</v>
      </c>
      <c r="N13" s="31">
        <f t="shared" si="0"/>
        <v>-14216452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-255483894</v>
      </c>
      <c r="X13" s="31">
        <f t="shared" si="0"/>
        <v>-201517270</v>
      </c>
      <c r="Y13" s="31">
        <f t="shared" si="0"/>
        <v>-53966624</v>
      </c>
      <c r="Z13" s="32">
        <f>+IF(X13&lt;&gt;0,+(Y13/X13)*100,0)</f>
        <v>26.780148421026151</v>
      </c>
      <c r="AA13" s="33">
        <f>SUM(AA6:AA12)</f>
        <v>-230969794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24497794</v>
      </c>
      <c r="D17" s="18"/>
      <c r="E17" s="19">
        <v>18371108</v>
      </c>
      <c r="F17" s="20">
        <v>18371108</v>
      </c>
      <c r="G17" s="24">
        <v>25077734</v>
      </c>
      <c r="H17" s="24">
        <v>-5324721</v>
      </c>
      <c r="I17" s="24"/>
      <c r="J17" s="20">
        <v>19753013</v>
      </c>
      <c r="K17" s="24">
        <v>58040</v>
      </c>
      <c r="L17" s="24"/>
      <c r="M17" s="20">
        <v>87900</v>
      </c>
      <c r="N17" s="24">
        <v>145940</v>
      </c>
      <c r="O17" s="24"/>
      <c r="P17" s="24"/>
      <c r="Q17" s="20"/>
      <c r="R17" s="24"/>
      <c r="S17" s="24"/>
      <c r="T17" s="20"/>
      <c r="U17" s="24"/>
      <c r="V17" s="24"/>
      <c r="W17" s="24">
        <v>19898953</v>
      </c>
      <c r="X17" s="20">
        <v>18235718</v>
      </c>
      <c r="Y17" s="24">
        <v>1663235</v>
      </c>
      <c r="Z17" s="25">
        <v>9.1207541156317511</v>
      </c>
      <c r="AA17" s="26">
        <v>18371108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24497794</v>
      </c>
      <c r="D25" s="29">
        <f t="shared" ref="D25:Y25" si="1">SUM(D15:D24)</f>
        <v>0</v>
      </c>
      <c r="E25" s="35">
        <f t="shared" si="1"/>
        <v>18371108</v>
      </c>
      <c r="F25" s="36">
        <f t="shared" si="1"/>
        <v>18371108</v>
      </c>
      <c r="G25" s="36">
        <f t="shared" si="1"/>
        <v>25077734</v>
      </c>
      <c r="H25" s="36">
        <f t="shared" si="1"/>
        <v>-5324721</v>
      </c>
      <c r="I25" s="36">
        <f t="shared" si="1"/>
        <v>0</v>
      </c>
      <c r="J25" s="36">
        <f t="shared" si="1"/>
        <v>19753013</v>
      </c>
      <c r="K25" s="36">
        <f t="shared" si="1"/>
        <v>58040</v>
      </c>
      <c r="L25" s="36">
        <f t="shared" si="1"/>
        <v>0</v>
      </c>
      <c r="M25" s="36">
        <f t="shared" si="1"/>
        <v>87900</v>
      </c>
      <c r="N25" s="36">
        <f t="shared" si="1"/>
        <v>145940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19898953</v>
      </c>
      <c r="X25" s="36">
        <f t="shared" si="1"/>
        <v>18235718</v>
      </c>
      <c r="Y25" s="36">
        <f t="shared" si="1"/>
        <v>1663235</v>
      </c>
      <c r="Z25" s="37">
        <f>+IF(X25&lt;&gt;0,+(Y25/X25)*100,0)</f>
        <v>9.1207541156317511</v>
      </c>
      <c r="AA25" s="38">
        <f>SUM(AA15:AA24)</f>
        <v>18371108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-185952563</v>
      </c>
      <c r="D26" s="29">
        <f>+D13+D25</f>
        <v>0</v>
      </c>
      <c r="E26" s="30">
        <f t="shared" si="2"/>
        <v>-212598686</v>
      </c>
      <c r="F26" s="31">
        <f t="shared" si="2"/>
        <v>-212598686</v>
      </c>
      <c r="G26" s="31">
        <f t="shared" si="2"/>
        <v>-205926814</v>
      </c>
      <c r="H26" s="31">
        <f t="shared" si="2"/>
        <v>-13554568</v>
      </c>
      <c r="I26" s="31">
        <f t="shared" si="2"/>
        <v>-2033047</v>
      </c>
      <c r="J26" s="31">
        <f t="shared" si="2"/>
        <v>-221514429</v>
      </c>
      <c r="K26" s="31">
        <f t="shared" si="2"/>
        <v>-6633647</v>
      </c>
      <c r="L26" s="31">
        <f t="shared" si="2"/>
        <v>-3277585</v>
      </c>
      <c r="M26" s="31">
        <f t="shared" si="2"/>
        <v>-4159280</v>
      </c>
      <c r="N26" s="31">
        <f t="shared" si="2"/>
        <v>-14070512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-235584941</v>
      </c>
      <c r="X26" s="31">
        <f t="shared" si="2"/>
        <v>-183281552</v>
      </c>
      <c r="Y26" s="31">
        <f t="shared" si="2"/>
        <v>-52303389</v>
      </c>
      <c r="Z26" s="32">
        <f>+IF(X26&lt;&gt;0,+(Y26/X26)*100,0)</f>
        <v>28.537181418018548</v>
      </c>
      <c r="AA26" s="33">
        <f>+AA13+AA25</f>
        <v>-212598686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35800773</v>
      </c>
      <c r="D32" s="18"/>
      <c r="E32" s="19">
        <v>35800773</v>
      </c>
      <c r="F32" s="20">
        <v>35800773</v>
      </c>
      <c r="G32" s="20">
        <v>26867082</v>
      </c>
      <c r="H32" s="20">
        <v>-59830</v>
      </c>
      <c r="I32" s="20"/>
      <c r="J32" s="20">
        <v>26807252</v>
      </c>
      <c r="K32" s="20">
        <v>29987</v>
      </c>
      <c r="L32" s="20">
        <v>-29987</v>
      </c>
      <c r="M32" s="20">
        <v>29800</v>
      </c>
      <c r="N32" s="20">
        <v>29800</v>
      </c>
      <c r="O32" s="20"/>
      <c r="P32" s="20"/>
      <c r="Q32" s="20"/>
      <c r="R32" s="20"/>
      <c r="S32" s="20"/>
      <c r="T32" s="20"/>
      <c r="U32" s="20"/>
      <c r="V32" s="20"/>
      <c r="W32" s="20">
        <v>26837052</v>
      </c>
      <c r="X32" s="20">
        <v>35800773</v>
      </c>
      <c r="Y32" s="20">
        <v>-8963721</v>
      </c>
      <c r="Z32" s="21">
        <v>-25.037786195286898</v>
      </c>
      <c r="AA32" s="22">
        <v>35800773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-195287</v>
      </c>
      <c r="D35" s="18"/>
      <c r="E35" s="19">
        <v>-195287</v>
      </c>
      <c r="F35" s="20">
        <v>-195287</v>
      </c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>
        <v>-195287</v>
      </c>
      <c r="Y35" s="20"/>
      <c r="Z35" s="21"/>
      <c r="AA35" s="22">
        <v>-195287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35605486</v>
      </c>
      <c r="D37" s="29">
        <f t="shared" ref="D37:Y37" si="3">SUM(D29:D36)</f>
        <v>0</v>
      </c>
      <c r="E37" s="30">
        <f t="shared" si="3"/>
        <v>35605486</v>
      </c>
      <c r="F37" s="31">
        <f t="shared" si="3"/>
        <v>35605486</v>
      </c>
      <c r="G37" s="31">
        <f t="shared" si="3"/>
        <v>26671795</v>
      </c>
      <c r="H37" s="31">
        <f t="shared" si="3"/>
        <v>-59830</v>
      </c>
      <c r="I37" s="31">
        <f t="shared" si="3"/>
        <v>0</v>
      </c>
      <c r="J37" s="31">
        <f t="shared" si="3"/>
        <v>26611965</v>
      </c>
      <c r="K37" s="31">
        <f t="shared" si="3"/>
        <v>29987</v>
      </c>
      <c r="L37" s="31">
        <f t="shared" si="3"/>
        <v>-29987</v>
      </c>
      <c r="M37" s="31">
        <f t="shared" si="3"/>
        <v>29800</v>
      </c>
      <c r="N37" s="31">
        <f t="shared" si="3"/>
        <v>29800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26641765</v>
      </c>
      <c r="X37" s="31">
        <f t="shared" si="3"/>
        <v>35605486</v>
      </c>
      <c r="Y37" s="31">
        <f t="shared" si="3"/>
        <v>-8963721</v>
      </c>
      <c r="Z37" s="32">
        <f>+IF(X37&lt;&gt;0,+(Y37/X37)*100,0)</f>
        <v>-25.175112059978623</v>
      </c>
      <c r="AA37" s="33">
        <f>SUM(AA29:AA36)</f>
        <v>35605486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35605486</v>
      </c>
      <c r="D44" s="29">
        <f>+D37+D43</f>
        <v>0</v>
      </c>
      <c r="E44" s="30">
        <f t="shared" si="5"/>
        <v>35605486</v>
      </c>
      <c r="F44" s="31">
        <f t="shared" si="5"/>
        <v>35605486</v>
      </c>
      <c r="G44" s="31">
        <f t="shared" si="5"/>
        <v>26671795</v>
      </c>
      <c r="H44" s="31">
        <f t="shared" si="5"/>
        <v>-59830</v>
      </c>
      <c r="I44" s="31">
        <f t="shared" si="5"/>
        <v>0</v>
      </c>
      <c r="J44" s="31">
        <f t="shared" si="5"/>
        <v>26611965</v>
      </c>
      <c r="K44" s="31">
        <f t="shared" si="5"/>
        <v>29987</v>
      </c>
      <c r="L44" s="31">
        <f t="shared" si="5"/>
        <v>-29987</v>
      </c>
      <c r="M44" s="31">
        <f t="shared" si="5"/>
        <v>29800</v>
      </c>
      <c r="N44" s="31">
        <f t="shared" si="5"/>
        <v>29800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26641765</v>
      </c>
      <c r="X44" s="31">
        <f t="shared" si="5"/>
        <v>35605486</v>
      </c>
      <c r="Y44" s="31">
        <f t="shared" si="5"/>
        <v>-8963721</v>
      </c>
      <c r="Z44" s="32">
        <f>+IF(X44&lt;&gt;0,+(Y44/X44)*100,0)</f>
        <v>-25.175112059978623</v>
      </c>
      <c r="AA44" s="33">
        <f>+AA37+AA43</f>
        <v>35605486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-221558049</v>
      </c>
      <c r="D45" s="42">
        <f t="shared" si="6"/>
        <v>0</v>
      </c>
      <c r="E45" s="43">
        <f t="shared" si="6"/>
        <v>-248204172</v>
      </c>
      <c r="F45" s="44">
        <f t="shared" si="6"/>
        <v>-248204172</v>
      </c>
      <c r="G45" s="44">
        <f t="shared" si="6"/>
        <v>-232598609</v>
      </c>
      <c r="H45" s="44">
        <f t="shared" si="6"/>
        <v>-13494738</v>
      </c>
      <c r="I45" s="44">
        <f t="shared" si="6"/>
        <v>-2033047</v>
      </c>
      <c r="J45" s="44">
        <f t="shared" si="6"/>
        <v>-248126394</v>
      </c>
      <c r="K45" s="44">
        <f t="shared" si="6"/>
        <v>-6663634</v>
      </c>
      <c r="L45" s="44">
        <f t="shared" si="6"/>
        <v>-3247598</v>
      </c>
      <c r="M45" s="44">
        <f t="shared" si="6"/>
        <v>-4189080</v>
      </c>
      <c r="N45" s="44">
        <f t="shared" si="6"/>
        <v>-14100312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-262226706</v>
      </c>
      <c r="X45" s="44">
        <f t="shared" si="6"/>
        <v>-218887038</v>
      </c>
      <c r="Y45" s="44">
        <f t="shared" si="6"/>
        <v>-43339668</v>
      </c>
      <c r="Z45" s="45">
        <f>+IF(X45&lt;&gt;0,+(Y45/X45)*100,0)</f>
        <v>19.800015750590035</v>
      </c>
      <c r="AA45" s="46">
        <f>+AA26-AA44</f>
        <v>-248204172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-58634268</v>
      </c>
      <c r="F47" s="20">
        <v>-58634268</v>
      </c>
      <c r="G47" s="20">
        <v>-165300099</v>
      </c>
      <c r="H47" s="20">
        <v>-7850882</v>
      </c>
      <c r="I47" s="20">
        <v>-8968270</v>
      </c>
      <c r="J47" s="20">
        <v>-182119251</v>
      </c>
      <c r="K47" s="20">
        <v>-8521619</v>
      </c>
      <c r="L47" s="20">
        <v>-5482216</v>
      </c>
      <c r="M47" s="20"/>
      <c r="N47" s="20">
        <v>-14003835</v>
      </c>
      <c r="O47" s="20"/>
      <c r="P47" s="20"/>
      <c r="Q47" s="20"/>
      <c r="R47" s="20"/>
      <c r="S47" s="20"/>
      <c r="T47" s="20"/>
      <c r="U47" s="20"/>
      <c r="V47" s="20"/>
      <c r="W47" s="20">
        <v>-196123086</v>
      </c>
      <c r="X47" s="20">
        <v>-29317134</v>
      </c>
      <c r="Y47" s="20">
        <v>-166805952</v>
      </c>
      <c r="Z47" s="47">
        <v>568.97086870769829</v>
      </c>
      <c r="AA47" s="22">
        <v>-58634268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-58634268</v>
      </c>
      <c r="F50" s="52">
        <f t="shared" si="7"/>
        <v>-58634268</v>
      </c>
      <c r="G50" s="52">
        <f t="shared" si="7"/>
        <v>-165300099</v>
      </c>
      <c r="H50" s="52">
        <f t="shared" si="7"/>
        <v>-7850882</v>
      </c>
      <c r="I50" s="52">
        <f t="shared" si="7"/>
        <v>-8968270</v>
      </c>
      <c r="J50" s="52">
        <f t="shared" si="7"/>
        <v>-182119251</v>
      </c>
      <c r="K50" s="52">
        <f t="shared" si="7"/>
        <v>-8521619</v>
      </c>
      <c r="L50" s="52">
        <f t="shared" si="7"/>
        <v>-5482216</v>
      </c>
      <c r="M50" s="52">
        <f t="shared" si="7"/>
        <v>0</v>
      </c>
      <c r="N50" s="52">
        <f t="shared" si="7"/>
        <v>-14003835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-196123086</v>
      </c>
      <c r="X50" s="52">
        <f t="shared" si="7"/>
        <v>-29317134</v>
      </c>
      <c r="Y50" s="52">
        <f t="shared" si="7"/>
        <v>-166805952</v>
      </c>
      <c r="Z50" s="53">
        <f>+IF(X50&lt;&gt;0,+(Y50/X50)*100,0)</f>
        <v>568.97086870769829</v>
      </c>
      <c r="AA50" s="54">
        <f>SUM(AA47:AA49)</f>
        <v>-58634268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-119104837</v>
      </c>
      <c r="F6" s="20">
        <v>-119104837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-59552424</v>
      </c>
      <c r="Y6" s="20">
        <v>59552424</v>
      </c>
      <c r="Z6" s="21">
        <v>-100</v>
      </c>
      <c r="AA6" s="22">
        <v>-119104837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31260174</v>
      </c>
      <c r="F7" s="20">
        <v>31260174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15630096</v>
      </c>
      <c r="Y7" s="20">
        <v>-15630096</v>
      </c>
      <c r="Z7" s="21">
        <v>-100</v>
      </c>
      <c r="AA7" s="22">
        <v>31260174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32670069</v>
      </c>
      <c r="F11" s="20">
        <v>32670069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16335048</v>
      </c>
      <c r="Y11" s="24">
        <v>-16335048</v>
      </c>
      <c r="Z11" s="25">
        <v>-100</v>
      </c>
      <c r="AA11" s="26">
        <v>32670069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-55174594</v>
      </c>
      <c r="F13" s="31">
        <f t="shared" si="0"/>
        <v>-55174594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-27587280</v>
      </c>
      <c r="Y13" s="31">
        <f t="shared" si="0"/>
        <v>27587280</v>
      </c>
      <c r="Z13" s="32">
        <f>+IF(X13&lt;&gt;0,+(Y13/X13)*100,0)</f>
        <v>-100</v>
      </c>
      <c r="AA13" s="33">
        <f>SUM(AA6:AA12)</f>
        <v>-55174594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84393912</v>
      </c>
      <c r="D17" s="18"/>
      <c r="E17" s="19">
        <v>6046000</v>
      </c>
      <c r="F17" s="20">
        <v>6046000</v>
      </c>
      <c r="G17" s="24">
        <v>99926922</v>
      </c>
      <c r="H17" s="24"/>
      <c r="I17" s="24"/>
      <c r="J17" s="20">
        <v>99926922</v>
      </c>
      <c r="K17" s="24">
        <v>-99926922</v>
      </c>
      <c r="L17" s="24"/>
      <c r="M17" s="20"/>
      <c r="N17" s="24">
        <v>-99926922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3022992</v>
      </c>
      <c r="Y17" s="24">
        <v>-3022992</v>
      </c>
      <c r="Z17" s="25">
        <v>-100</v>
      </c>
      <c r="AA17" s="26">
        <v>6046000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84393912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99926922</v>
      </c>
      <c r="H25" s="36">
        <f t="shared" si="1"/>
        <v>0</v>
      </c>
      <c r="I25" s="36">
        <f t="shared" si="1"/>
        <v>0</v>
      </c>
      <c r="J25" s="36">
        <f t="shared" si="1"/>
        <v>99926922</v>
      </c>
      <c r="K25" s="36">
        <f t="shared" si="1"/>
        <v>-99926922</v>
      </c>
      <c r="L25" s="36">
        <f t="shared" si="1"/>
        <v>0</v>
      </c>
      <c r="M25" s="36">
        <f t="shared" si="1"/>
        <v>0</v>
      </c>
      <c r="N25" s="36">
        <f t="shared" si="1"/>
        <v>-99926922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3022992</v>
      </c>
      <c r="Y25" s="36">
        <f t="shared" si="1"/>
        <v>-3022992</v>
      </c>
      <c r="Z25" s="37">
        <f>+IF(X25&lt;&gt;0,+(Y25/X25)*100,0)</f>
        <v>-100</v>
      </c>
      <c r="AA25" s="38">
        <f>SUM(AA15:AA24)</f>
        <v>6046000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84393912</v>
      </c>
      <c r="D26" s="29">
        <f>+D13+D25</f>
        <v>0</v>
      </c>
      <c r="E26" s="30">
        <f t="shared" si="2"/>
        <v>-49128594</v>
      </c>
      <c r="F26" s="31">
        <f t="shared" si="2"/>
        <v>-49128594</v>
      </c>
      <c r="G26" s="31">
        <f t="shared" si="2"/>
        <v>99926922</v>
      </c>
      <c r="H26" s="31">
        <f t="shared" si="2"/>
        <v>0</v>
      </c>
      <c r="I26" s="31">
        <f t="shared" si="2"/>
        <v>0</v>
      </c>
      <c r="J26" s="31">
        <f t="shared" si="2"/>
        <v>99926922</v>
      </c>
      <c r="K26" s="31">
        <f t="shared" si="2"/>
        <v>-99926922</v>
      </c>
      <c r="L26" s="31">
        <f t="shared" si="2"/>
        <v>0</v>
      </c>
      <c r="M26" s="31">
        <f t="shared" si="2"/>
        <v>0</v>
      </c>
      <c r="N26" s="31">
        <f t="shared" si="2"/>
        <v>-99926922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-24564288</v>
      </c>
      <c r="Y26" s="31">
        <f t="shared" si="2"/>
        <v>24564288</v>
      </c>
      <c r="Z26" s="32">
        <f>+IF(X26&lt;&gt;0,+(Y26/X26)*100,0)</f>
        <v>-100</v>
      </c>
      <c r="AA26" s="33">
        <f>+AA13+AA25</f>
        <v>-49128594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33737</v>
      </c>
      <c r="D31" s="18"/>
      <c r="E31" s="19"/>
      <c r="F31" s="20"/>
      <c r="G31" s="20">
        <v>-33304</v>
      </c>
      <c r="H31" s="20">
        <v>1204</v>
      </c>
      <c r="I31" s="20"/>
      <c r="J31" s="20">
        <v>-32100</v>
      </c>
      <c r="K31" s="20">
        <v>33737</v>
      </c>
      <c r="L31" s="20"/>
      <c r="M31" s="20"/>
      <c r="N31" s="20">
        <v>33737</v>
      </c>
      <c r="O31" s="20"/>
      <c r="P31" s="20"/>
      <c r="Q31" s="20"/>
      <c r="R31" s="20"/>
      <c r="S31" s="20"/>
      <c r="T31" s="20"/>
      <c r="U31" s="20"/>
      <c r="V31" s="20"/>
      <c r="W31" s="20">
        <v>1637</v>
      </c>
      <c r="X31" s="20"/>
      <c r="Y31" s="20">
        <v>1637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260082512</v>
      </c>
      <c r="D32" s="18"/>
      <c r="E32" s="19">
        <v>6325000</v>
      </c>
      <c r="F32" s="20">
        <v>6325000</v>
      </c>
      <c r="G32" s="20">
        <v>-254335034</v>
      </c>
      <c r="H32" s="20">
        <v>3967524</v>
      </c>
      <c r="I32" s="20">
        <v>-578056</v>
      </c>
      <c r="J32" s="20">
        <v>-250945566</v>
      </c>
      <c r="K32" s="20">
        <v>239587230</v>
      </c>
      <c r="L32" s="20">
        <v>7567009</v>
      </c>
      <c r="M32" s="20">
        <v>8160538</v>
      </c>
      <c r="N32" s="20">
        <v>255314777</v>
      </c>
      <c r="O32" s="20"/>
      <c r="P32" s="20"/>
      <c r="Q32" s="20"/>
      <c r="R32" s="20"/>
      <c r="S32" s="20"/>
      <c r="T32" s="20"/>
      <c r="U32" s="20"/>
      <c r="V32" s="20"/>
      <c r="W32" s="20">
        <v>4369211</v>
      </c>
      <c r="X32" s="20">
        <v>3162504</v>
      </c>
      <c r="Y32" s="20">
        <v>1206707</v>
      </c>
      <c r="Z32" s="21">
        <v>38.156694821571769</v>
      </c>
      <c r="AA32" s="22">
        <v>6325000</v>
      </c>
    </row>
    <row r="33" spans="1:27" ht="13.5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20387070</v>
      </c>
      <c r="F35" s="20">
        <v>20387070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10193532</v>
      </c>
      <c r="Y35" s="20">
        <v>-10193532</v>
      </c>
      <c r="Z35" s="21">
        <v>-100</v>
      </c>
      <c r="AA35" s="22">
        <v>20387070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263142306</v>
      </c>
      <c r="D37" s="29">
        <f t="shared" ref="D37:Y37" si="3">SUM(D29:D36)</f>
        <v>0</v>
      </c>
      <c r="E37" s="30">
        <f t="shared" si="3"/>
        <v>26712070</v>
      </c>
      <c r="F37" s="31">
        <f t="shared" si="3"/>
        <v>26712070</v>
      </c>
      <c r="G37" s="31">
        <f t="shared" si="3"/>
        <v>-254368338</v>
      </c>
      <c r="H37" s="31">
        <f t="shared" si="3"/>
        <v>3968728</v>
      </c>
      <c r="I37" s="31">
        <f t="shared" si="3"/>
        <v>-578056</v>
      </c>
      <c r="J37" s="31">
        <f t="shared" si="3"/>
        <v>-250977666</v>
      </c>
      <c r="K37" s="31">
        <f t="shared" si="3"/>
        <v>239620967</v>
      </c>
      <c r="L37" s="31">
        <f t="shared" si="3"/>
        <v>7567009</v>
      </c>
      <c r="M37" s="31">
        <f t="shared" si="3"/>
        <v>8160538</v>
      </c>
      <c r="N37" s="31">
        <f t="shared" si="3"/>
        <v>255348514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4370848</v>
      </c>
      <c r="X37" s="31">
        <f t="shared" si="3"/>
        <v>13356036</v>
      </c>
      <c r="Y37" s="31">
        <f t="shared" si="3"/>
        <v>-8985188</v>
      </c>
      <c r="Z37" s="32">
        <f>+IF(X37&lt;&gt;0,+(Y37/X37)*100,0)</f>
        <v>-67.274361943918095</v>
      </c>
      <c r="AA37" s="33">
        <f>SUM(AA29:AA36)</f>
        <v>26712070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263142306</v>
      </c>
      <c r="D44" s="29">
        <f>+D37+D43</f>
        <v>0</v>
      </c>
      <c r="E44" s="30">
        <f t="shared" si="5"/>
        <v>26712070</v>
      </c>
      <c r="F44" s="31">
        <f t="shared" si="5"/>
        <v>26712070</v>
      </c>
      <c r="G44" s="31">
        <f t="shared" si="5"/>
        <v>-254368338</v>
      </c>
      <c r="H44" s="31">
        <f t="shared" si="5"/>
        <v>3968728</v>
      </c>
      <c r="I44" s="31">
        <f t="shared" si="5"/>
        <v>-578056</v>
      </c>
      <c r="J44" s="31">
        <f t="shared" si="5"/>
        <v>-250977666</v>
      </c>
      <c r="K44" s="31">
        <f t="shared" si="5"/>
        <v>239620967</v>
      </c>
      <c r="L44" s="31">
        <f t="shared" si="5"/>
        <v>7567009</v>
      </c>
      <c r="M44" s="31">
        <f t="shared" si="5"/>
        <v>8160538</v>
      </c>
      <c r="N44" s="31">
        <f t="shared" si="5"/>
        <v>255348514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4370848</v>
      </c>
      <c r="X44" s="31">
        <f t="shared" si="5"/>
        <v>13356036</v>
      </c>
      <c r="Y44" s="31">
        <f t="shared" si="5"/>
        <v>-8985188</v>
      </c>
      <c r="Z44" s="32">
        <f>+IF(X44&lt;&gt;0,+(Y44/X44)*100,0)</f>
        <v>-67.274361943918095</v>
      </c>
      <c r="AA44" s="33">
        <f>+AA37+AA43</f>
        <v>26712070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-178748394</v>
      </c>
      <c r="D45" s="42">
        <f t="shared" si="6"/>
        <v>0</v>
      </c>
      <c r="E45" s="43">
        <f t="shared" si="6"/>
        <v>-75840664</v>
      </c>
      <c r="F45" s="44">
        <f t="shared" si="6"/>
        <v>-75840664</v>
      </c>
      <c r="G45" s="44">
        <f t="shared" si="6"/>
        <v>354295260</v>
      </c>
      <c r="H45" s="44">
        <f t="shared" si="6"/>
        <v>-3968728</v>
      </c>
      <c r="I45" s="44">
        <f t="shared" si="6"/>
        <v>578056</v>
      </c>
      <c r="J45" s="44">
        <f t="shared" si="6"/>
        <v>350904588</v>
      </c>
      <c r="K45" s="44">
        <f t="shared" si="6"/>
        <v>-339547889</v>
      </c>
      <c r="L45" s="44">
        <f t="shared" si="6"/>
        <v>-7567009</v>
      </c>
      <c r="M45" s="44">
        <f t="shared" si="6"/>
        <v>-8160538</v>
      </c>
      <c r="N45" s="44">
        <f t="shared" si="6"/>
        <v>-355275436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-4370848</v>
      </c>
      <c r="X45" s="44">
        <f t="shared" si="6"/>
        <v>-37920324</v>
      </c>
      <c r="Y45" s="44">
        <f t="shared" si="6"/>
        <v>33549476</v>
      </c>
      <c r="Z45" s="45">
        <f>+IF(X45&lt;&gt;0,+(Y45/X45)*100,0)</f>
        <v>-88.473600594762843</v>
      </c>
      <c r="AA45" s="46">
        <f>+AA26-AA44</f>
        <v>-75840664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82516786</v>
      </c>
      <c r="D47" s="18"/>
      <c r="E47" s="19"/>
      <c r="F47" s="20"/>
      <c r="G47" s="20">
        <v>51004961</v>
      </c>
      <c r="H47" s="20">
        <v>-2419</v>
      </c>
      <c r="I47" s="20"/>
      <c r="J47" s="20">
        <v>51002542</v>
      </c>
      <c r="K47" s="20">
        <v>82516786</v>
      </c>
      <c r="L47" s="20">
        <v>23201</v>
      </c>
      <c r="M47" s="20">
        <v>-25630</v>
      </c>
      <c r="N47" s="20">
        <v>82514357</v>
      </c>
      <c r="O47" s="20"/>
      <c r="P47" s="20"/>
      <c r="Q47" s="20"/>
      <c r="R47" s="20"/>
      <c r="S47" s="20"/>
      <c r="T47" s="20"/>
      <c r="U47" s="20"/>
      <c r="V47" s="20"/>
      <c r="W47" s="20">
        <v>133516899</v>
      </c>
      <c r="X47" s="20"/>
      <c r="Y47" s="20">
        <v>133516899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82516786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51004961</v>
      </c>
      <c r="H50" s="52">
        <f t="shared" si="7"/>
        <v>-2419</v>
      </c>
      <c r="I50" s="52">
        <f t="shared" si="7"/>
        <v>0</v>
      </c>
      <c r="J50" s="52">
        <f t="shared" si="7"/>
        <v>51002542</v>
      </c>
      <c r="K50" s="52">
        <f t="shared" si="7"/>
        <v>82516786</v>
      </c>
      <c r="L50" s="52">
        <f t="shared" si="7"/>
        <v>23201</v>
      </c>
      <c r="M50" s="52">
        <f t="shared" si="7"/>
        <v>-25630</v>
      </c>
      <c r="N50" s="52">
        <f t="shared" si="7"/>
        <v>82514357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133516899</v>
      </c>
      <c r="X50" s="52">
        <f t="shared" si="7"/>
        <v>0</v>
      </c>
      <c r="Y50" s="52">
        <f t="shared" si="7"/>
        <v>133516899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-26442195</v>
      </c>
      <c r="F6" s="20">
        <v>-26442195</v>
      </c>
      <c r="G6" s="20">
        <v>-109443</v>
      </c>
      <c r="H6" s="20"/>
      <c r="I6" s="20">
        <v>-71988</v>
      </c>
      <c r="J6" s="20">
        <v>-181431</v>
      </c>
      <c r="K6" s="20">
        <v>-323148</v>
      </c>
      <c r="L6" s="20"/>
      <c r="M6" s="20"/>
      <c r="N6" s="20">
        <v>-323148</v>
      </c>
      <c r="O6" s="20"/>
      <c r="P6" s="20"/>
      <c r="Q6" s="20"/>
      <c r="R6" s="20"/>
      <c r="S6" s="20"/>
      <c r="T6" s="20"/>
      <c r="U6" s="20"/>
      <c r="V6" s="20"/>
      <c r="W6" s="20">
        <v>-504579</v>
      </c>
      <c r="X6" s="20">
        <v>-13221114</v>
      </c>
      <c r="Y6" s="20">
        <v>12716535</v>
      </c>
      <c r="Z6" s="21">
        <v>-96.183536425145405</v>
      </c>
      <c r="AA6" s="22">
        <v>-26442195</v>
      </c>
    </row>
    <row r="7" spans="1:27" ht="13.5" x14ac:dyDescent="0.25">
      <c r="A7" s="23" t="s">
        <v>35</v>
      </c>
      <c r="B7" s="17" t="s">
        <v>32</v>
      </c>
      <c r="C7" s="18">
        <v>-4012335</v>
      </c>
      <c r="D7" s="18"/>
      <c r="E7" s="19">
        <v>25634380</v>
      </c>
      <c r="F7" s="20">
        <v>25634380</v>
      </c>
      <c r="G7" s="20">
        <v>4744703</v>
      </c>
      <c r="H7" s="20"/>
      <c r="I7" s="20">
        <v>4518527</v>
      </c>
      <c r="J7" s="20">
        <v>9263230</v>
      </c>
      <c r="K7" s="20">
        <v>4432236</v>
      </c>
      <c r="L7" s="20">
        <v>6810154</v>
      </c>
      <c r="M7" s="20">
        <v>5072120</v>
      </c>
      <c r="N7" s="20">
        <v>16314510</v>
      </c>
      <c r="O7" s="20"/>
      <c r="P7" s="20"/>
      <c r="Q7" s="20"/>
      <c r="R7" s="20"/>
      <c r="S7" s="20"/>
      <c r="T7" s="20"/>
      <c r="U7" s="20"/>
      <c r="V7" s="20"/>
      <c r="W7" s="20">
        <v>25577740</v>
      </c>
      <c r="X7" s="20">
        <v>12817194</v>
      </c>
      <c r="Y7" s="20">
        <v>12760546</v>
      </c>
      <c r="Z7" s="21">
        <v>99.558031188417687</v>
      </c>
      <c r="AA7" s="22">
        <v>25634380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15914957</v>
      </c>
      <c r="F11" s="20">
        <v>15914957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7957482</v>
      </c>
      <c r="Y11" s="24">
        <v>-7957482</v>
      </c>
      <c r="Z11" s="25">
        <v>-100</v>
      </c>
      <c r="AA11" s="26">
        <v>15914957</v>
      </c>
    </row>
    <row r="12" spans="1:27" ht="13.5" x14ac:dyDescent="0.25">
      <c r="A12" s="23" t="s">
        <v>40</v>
      </c>
      <c r="B12" s="17" t="s">
        <v>32</v>
      </c>
      <c r="C12" s="18">
        <v>-1222582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-5234917</v>
      </c>
      <c r="D13" s="29">
        <f>SUM(D6:D12)</f>
        <v>0</v>
      </c>
      <c r="E13" s="30">
        <f t="shared" si="0"/>
        <v>15107142</v>
      </c>
      <c r="F13" s="31">
        <f t="shared" si="0"/>
        <v>15107142</v>
      </c>
      <c r="G13" s="31">
        <f t="shared" si="0"/>
        <v>4635260</v>
      </c>
      <c r="H13" s="31">
        <f t="shared" si="0"/>
        <v>0</v>
      </c>
      <c r="I13" s="31">
        <f t="shared" si="0"/>
        <v>4446539</v>
      </c>
      <c r="J13" s="31">
        <f t="shared" si="0"/>
        <v>9081799</v>
      </c>
      <c r="K13" s="31">
        <f t="shared" si="0"/>
        <v>4109088</v>
      </c>
      <c r="L13" s="31">
        <f t="shared" si="0"/>
        <v>6810154</v>
      </c>
      <c r="M13" s="31">
        <f t="shared" si="0"/>
        <v>5072120</v>
      </c>
      <c r="N13" s="31">
        <f t="shared" si="0"/>
        <v>15991362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25073161</v>
      </c>
      <c r="X13" s="31">
        <f t="shared" si="0"/>
        <v>7553562</v>
      </c>
      <c r="Y13" s="31">
        <f t="shared" si="0"/>
        <v>17519599</v>
      </c>
      <c r="Z13" s="32">
        <f>+IF(X13&lt;&gt;0,+(Y13/X13)*100,0)</f>
        <v>231.93824317586854</v>
      </c>
      <c r="AA13" s="33">
        <f>SUM(AA6:AA12)</f>
        <v>15107142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2392072</v>
      </c>
      <c r="D17" s="18"/>
      <c r="E17" s="19">
        <v>2213000</v>
      </c>
      <c r="F17" s="20">
        <v>2213000</v>
      </c>
      <c r="G17" s="24"/>
      <c r="H17" s="24"/>
      <c r="I17" s="24"/>
      <c r="J17" s="20"/>
      <c r="K17" s="24"/>
      <c r="L17" s="24">
        <v>130435</v>
      </c>
      <c r="M17" s="20"/>
      <c r="N17" s="24">
        <v>130435</v>
      </c>
      <c r="O17" s="24"/>
      <c r="P17" s="24"/>
      <c r="Q17" s="20"/>
      <c r="R17" s="24"/>
      <c r="S17" s="24"/>
      <c r="T17" s="20"/>
      <c r="U17" s="24"/>
      <c r="V17" s="24"/>
      <c r="W17" s="24">
        <v>130435</v>
      </c>
      <c r="X17" s="20">
        <v>1106496</v>
      </c>
      <c r="Y17" s="24">
        <v>-976061</v>
      </c>
      <c r="Z17" s="25">
        <v>-88.211886893400433</v>
      </c>
      <c r="AA17" s="26">
        <v>2213000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2392072</v>
      </c>
      <c r="D25" s="29">
        <f t="shared" ref="D25:Y25" si="1">SUM(D15:D24)</f>
        <v>0</v>
      </c>
      <c r="E25" s="35">
        <f t="shared" si="1"/>
        <v>2213000</v>
      </c>
      <c r="F25" s="36">
        <f t="shared" si="1"/>
        <v>2213000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130435</v>
      </c>
      <c r="M25" s="36">
        <f t="shared" si="1"/>
        <v>0</v>
      </c>
      <c r="N25" s="36">
        <f t="shared" si="1"/>
        <v>130435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130435</v>
      </c>
      <c r="X25" s="36">
        <f t="shared" si="1"/>
        <v>1106496</v>
      </c>
      <c r="Y25" s="36">
        <f t="shared" si="1"/>
        <v>-976061</v>
      </c>
      <c r="Z25" s="37">
        <f>+IF(X25&lt;&gt;0,+(Y25/X25)*100,0)</f>
        <v>-88.211886893400433</v>
      </c>
      <c r="AA25" s="38">
        <f>SUM(AA15:AA24)</f>
        <v>2213000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-2842845</v>
      </c>
      <c r="D26" s="29">
        <f>+D13+D25</f>
        <v>0</v>
      </c>
      <c r="E26" s="30">
        <f t="shared" si="2"/>
        <v>17320142</v>
      </c>
      <c r="F26" s="31">
        <f t="shared" si="2"/>
        <v>17320142</v>
      </c>
      <c r="G26" s="31">
        <f t="shared" si="2"/>
        <v>4635260</v>
      </c>
      <c r="H26" s="31">
        <f t="shared" si="2"/>
        <v>0</v>
      </c>
      <c r="I26" s="31">
        <f t="shared" si="2"/>
        <v>4446539</v>
      </c>
      <c r="J26" s="31">
        <f t="shared" si="2"/>
        <v>9081799</v>
      </c>
      <c r="K26" s="31">
        <f t="shared" si="2"/>
        <v>4109088</v>
      </c>
      <c r="L26" s="31">
        <f t="shared" si="2"/>
        <v>6940589</v>
      </c>
      <c r="M26" s="31">
        <f t="shared" si="2"/>
        <v>5072120</v>
      </c>
      <c r="N26" s="31">
        <f t="shared" si="2"/>
        <v>16121797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25203596</v>
      </c>
      <c r="X26" s="31">
        <f t="shared" si="2"/>
        <v>8660058</v>
      </c>
      <c r="Y26" s="31">
        <f t="shared" si="2"/>
        <v>16543538</v>
      </c>
      <c r="Z26" s="32">
        <f>+IF(X26&lt;&gt;0,+(Y26/X26)*100,0)</f>
        <v>191.03264666356739</v>
      </c>
      <c r="AA26" s="33">
        <f>+AA13+AA25</f>
        <v>17320142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17655</v>
      </c>
      <c r="L31" s="20"/>
      <c r="M31" s="20"/>
      <c r="N31" s="20">
        <v>17655</v>
      </c>
      <c r="O31" s="20"/>
      <c r="P31" s="20"/>
      <c r="Q31" s="20"/>
      <c r="R31" s="20"/>
      <c r="S31" s="20"/>
      <c r="T31" s="20"/>
      <c r="U31" s="20"/>
      <c r="V31" s="20"/>
      <c r="W31" s="20">
        <v>17655</v>
      </c>
      <c r="X31" s="20"/>
      <c r="Y31" s="20">
        <v>17655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39689</v>
      </c>
      <c r="J32" s="20">
        <v>39689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39689</v>
      </c>
      <c r="X32" s="20"/>
      <c r="Y32" s="20">
        <v>39689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-150000</v>
      </c>
      <c r="M33" s="20"/>
      <c r="N33" s="20">
        <v>-150000</v>
      </c>
      <c r="O33" s="20"/>
      <c r="P33" s="20"/>
      <c r="Q33" s="20"/>
      <c r="R33" s="20"/>
      <c r="S33" s="20"/>
      <c r="T33" s="20"/>
      <c r="U33" s="20"/>
      <c r="V33" s="20"/>
      <c r="W33" s="20">
        <v>-150000</v>
      </c>
      <c r="X33" s="20"/>
      <c r="Y33" s="20">
        <v>-150000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500937</v>
      </c>
      <c r="H35" s="20"/>
      <c r="I35" s="20">
        <v>598372</v>
      </c>
      <c r="J35" s="20">
        <v>1099309</v>
      </c>
      <c r="K35" s="20">
        <v>619766</v>
      </c>
      <c r="L35" s="20">
        <v>909895</v>
      </c>
      <c r="M35" s="20">
        <v>680633</v>
      </c>
      <c r="N35" s="20">
        <v>2210294</v>
      </c>
      <c r="O35" s="20"/>
      <c r="P35" s="20"/>
      <c r="Q35" s="20"/>
      <c r="R35" s="20"/>
      <c r="S35" s="20"/>
      <c r="T35" s="20"/>
      <c r="U35" s="20"/>
      <c r="V35" s="20"/>
      <c r="W35" s="20">
        <v>3309603</v>
      </c>
      <c r="X35" s="20"/>
      <c r="Y35" s="20">
        <v>3309603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500937</v>
      </c>
      <c r="H37" s="31">
        <f t="shared" si="3"/>
        <v>0</v>
      </c>
      <c r="I37" s="31">
        <f t="shared" si="3"/>
        <v>638061</v>
      </c>
      <c r="J37" s="31">
        <f t="shared" si="3"/>
        <v>1138998</v>
      </c>
      <c r="K37" s="31">
        <f t="shared" si="3"/>
        <v>637421</v>
      </c>
      <c r="L37" s="31">
        <f t="shared" si="3"/>
        <v>759895</v>
      </c>
      <c r="M37" s="31">
        <f t="shared" si="3"/>
        <v>680633</v>
      </c>
      <c r="N37" s="31">
        <f t="shared" si="3"/>
        <v>2077949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3216947</v>
      </c>
      <c r="X37" s="31">
        <f t="shared" si="3"/>
        <v>0</v>
      </c>
      <c r="Y37" s="31">
        <f t="shared" si="3"/>
        <v>3216947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500937</v>
      </c>
      <c r="H44" s="31">
        <f t="shared" si="5"/>
        <v>0</v>
      </c>
      <c r="I44" s="31">
        <f t="shared" si="5"/>
        <v>638061</v>
      </c>
      <c r="J44" s="31">
        <f t="shared" si="5"/>
        <v>1138998</v>
      </c>
      <c r="K44" s="31">
        <f t="shared" si="5"/>
        <v>637421</v>
      </c>
      <c r="L44" s="31">
        <f t="shared" si="5"/>
        <v>759895</v>
      </c>
      <c r="M44" s="31">
        <f t="shared" si="5"/>
        <v>680633</v>
      </c>
      <c r="N44" s="31">
        <f t="shared" si="5"/>
        <v>2077949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3216947</v>
      </c>
      <c r="X44" s="31">
        <f t="shared" si="5"/>
        <v>0</v>
      </c>
      <c r="Y44" s="31">
        <f t="shared" si="5"/>
        <v>3216947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-2842845</v>
      </c>
      <c r="D45" s="42">
        <f t="shared" si="6"/>
        <v>0</v>
      </c>
      <c r="E45" s="43">
        <f t="shared" si="6"/>
        <v>17320142</v>
      </c>
      <c r="F45" s="44">
        <f t="shared" si="6"/>
        <v>17320142</v>
      </c>
      <c r="G45" s="44">
        <f t="shared" si="6"/>
        <v>4134323</v>
      </c>
      <c r="H45" s="44">
        <f t="shared" si="6"/>
        <v>0</v>
      </c>
      <c r="I45" s="44">
        <f t="shared" si="6"/>
        <v>3808478</v>
      </c>
      <c r="J45" s="44">
        <f t="shared" si="6"/>
        <v>7942801</v>
      </c>
      <c r="K45" s="44">
        <f t="shared" si="6"/>
        <v>3471667</v>
      </c>
      <c r="L45" s="44">
        <f t="shared" si="6"/>
        <v>6180694</v>
      </c>
      <c r="M45" s="44">
        <f t="shared" si="6"/>
        <v>4391487</v>
      </c>
      <c r="N45" s="44">
        <f t="shared" si="6"/>
        <v>14043848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21986649</v>
      </c>
      <c r="X45" s="44">
        <f t="shared" si="6"/>
        <v>8660058</v>
      </c>
      <c r="Y45" s="44">
        <f t="shared" si="6"/>
        <v>13326591</v>
      </c>
      <c r="Z45" s="45">
        <f>+IF(X45&lt;&gt;0,+(Y45/X45)*100,0)</f>
        <v>153.8857014583505</v>
      </c>
      <c r="AA45" s="46">
        <f>+AA26-AA44</f>
        <v>17320142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189081167</v>
      </c>
      <c r="D6" s="18"/>
      <c r="E6" s="19">
        <v>114696072</v>
      </c>
      <c r="F6" s="20">
        <v>114696072</v>
      </c>
      <c r="G6" s="20">
        <v>-4696836</v>
      </c>
      <c r="H6" s="20">
        <v>-5578287</v>
      </c>
      <c r="I6" s="20">
        <v>182540166</v>
      </c>
      <c r="J6" s="20">
        <v>172265043</v>
      </c>
      <c r="K6" s="20">
        <v>-3676144</v>
      </c>
      <c r="L6" s="20">
        <v>-2006750</v>
      </c>
      <c r="M6" s="20">
        <v>-5934629</v>
      </c>
      <c r="N6" s="20">
        <v>-11617523</v>
      </c>
      <c r="O6" s="20"/>
      <c r="P6" s="20"/>
      <c r="Q6" s="20"/>
      <c r="R6" s="20"/>
      <c r="S6" s="20"/>
      <c r="T6" s="20"/>
      <c r="U6" s="20"/>
      <c r="V6" s="20"/>
      <c r="W6" s="20">
        <v>160647520</v>
      </c>
      <c r="X6" s="20">
        <v>65631677</v>
      </c>
      <c r="Y6" s="20">
        <v>95015843</v>
      </c>
      <c r="Z6" s="21">
        <v>144.77131675303681</v>
      </c>
      <c r="AA6" s="22">
        <v>114696072</v>
      </c>
    </row>
    <row r="7" spans="1:27" ht="13.5" x14ac:dyDescent="0.25">
      <c r="A7" s="23" t="s">
        <v>35</v>
      </c>
      <c r="B7" s="17" t="s">
        <v>32</v>
      </c>
      <c r="C7" s="18">
        <v>83231356</v>
      </c>
      <c r="D7" s="18"/>
      <c r="E7" s="19"/>
      <c r="F7" s="20"/>
      <c r="G7" s="20">
        <v>8269574</v>
      </c>
      <c r="H7" s="20">
        <v>7578716</v>
      </c>
      <c r="I7" s="20">
        <v>91298151</v>
      </c>
      <c r="J7" s="20">
        <v>107146441</v>
      </c>
      <c r="K7" s="20">
        <v>7151301</v>
      </c>
      <c r="L7" s="20">
        <v>7516555</v>
      </c>
      <c r="M7" s="20">
        <v>8271889</v>
      </c>
      <c r="N7" s="20">
        <v>22939745</v>
      </c>
      <c r="O7" s="20"/>
      <c r="P7" s="20"/>
      <c r="Q7" s="20"/>
      <c r="R7" s="20"/>
      <c r="S7" s="20"/>
      <c r="T7" s="20"/>
      <c r="U7" s="20"/>
      <c r="V7" s="20"/>
      <c r="W7" s="20">
        <v>130086186</v>
      </c>
      <c r="X7" s="20">
        <v>-1232915</v>
      </c>
      <c r="Y7" s="20">
        <v>131319101</v>
      </c>
      <c r="Z7" s="21">
        <v>-10651.107416164132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/>
      <c r="I10" s="20">
        <v>146038</v>
      </c>
      <c r="J10" s="20">
        <v>146038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146038</v>
      </c>
      <c r="X10" s="20"/>
      <c r="Y10" s="20">
        <v>146038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2953771</v>
      </c>
      <c r="D11" s="18"/>
      <c r="E11" s="19"/>
      <c r="F11" s="20"/>
      <c r="G11" s="24">
        <v>939</v>
      </c>
      <c r="H11" s="24">
        <v>6201312</v>
      </c>
      <c r="I11" s="24">
        <v>4624138</v>
      </c>
      <c r="J11" s="20">
        <v>10826389</v>
      </c>
      <c r="K11" s="24">
        <v>1891859</v>
      </c>
      <c r="L11" s="24">
        <v>1797466</v>
      </c>
      <c r="M11" s="20">
        <v>1936792</v>
      </c>
      <c r="N11" s="24">
        <v>5626117</v>
      </c>
      <c r="O11" s="24"/>
      <c r="P11" s="24"/>
      <c r="Q11" s="20"/>
      <c r="R11" s="24"/>
      <c r="S11" s="24"/>
      <c r="T11" s="20"/>
      <c r="U11" s="24"/>
      <c r="V11" s="24"/>
      <c r="W11" s="24">
        <v>16452506</v>
      </c>
      <c r="X11" s="20"/>
      <c r="Y11" s="24">
        <v>16452506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275412332</v>
      </c>
      <c r="D13" s="29">
        <f>SUM(D6:D12)</f>
        <v>0</v>
      </c>
      <c r="E13" s="30">
        <f t="shared" si="0"/>
        <v>114696072</v>
      </c>
      <c r="F13" s="31">
        <f t="shared" si="0"/>
        <v>114696072</v>
      </c>
      <c r="G13" s="31">
        <f t="shared" si="0"/>
        <v>3573677</v>
      </c>
      <c r="H13" s="31">
        <f t="shared" si="0"/>
        <v>8201741</v>
      </c>
      <c r="I13" s="31">
        <f t="shared" si="0"/>
        <v>278608493</v>
      </c>
      <c r="J13" s="31">
        <f t="shared" si="0"/>
        <v>290383911</v>
      </c>
      <c r="K13" s="31">
        <f t="shared" si="0"/>
        <v>5367016</v>
      </c>
      <c r="L13" s="31">
        <f t="shared" si="0"/>
        <v>7307271</v>
      </c>
      <c r="M13" s="31">
        <f t="shared" si="0"/>
        <v>4274052</v>
      </c>
      <c r="N13" s="31">
        <f t="shared" si="0"/>
        <v>16948339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307332250</v>
      </c>
      <c r="X13" s="31">
        <f t="shared" si="0"/>
        <v>64398762</v>
      </c>
      <c r="Y13" s="31">
        <f t="shared" si="0"/>
        <v>242933488</v>
      </c>
      <c r="Z13" s="32">
        <f>+IF(X13&lt;&gt;0,+(Y13/X13)*100,0)</f>
        <v>377.23316482388276</v>
      </c>
      <c r="AA13" s="33">
        <f>SUM(AA6:AA12)</f>
        <v>114696072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24218974</v>
      </c>
      <c r="D17" s="18"/>
      <c r="E17" s="19">
        <v>169439312</v>
      </c>
      <c r="F17" s="20">
        <v>169439312</v>
      </c>
      <c r="G17" s="24">
        <v>4783705</v>
      </c>
      <c r="H17" s="24">
        <v>5834310</v>
      </c>
      <c r="I17" s="24">
        <v>30557775</v>
      </c>
      <c r="J17" s="20">
        <v>41175790</v>
      </c>
      <c r="K17" s="24">
        <v>2835045</v>
      </c>
      <c r="L17" s="24">
        <v>4509354</v>
      </c>
      <c r="M17" s="20">
        <v>7256136</v>
      </c>
      <c r="N17" s="24">
        <v>14600535</v>
      </c>
      <c r="O17" s="24"/>
      <c r="P17" s="24"/>
      <c r="Q17" s="20"/>
      <c r="R17" s="24"/>
      <c r="S17" s="24"/>
      <c r="T17" s="20"/>
      <c r="U17" s="24"/>
      <c r="V17" s="24"/>
      <c r="W17" s="24">
        <v>55776325</v>
      </c>
      <c r="X17" s="20">
        <v>160221375</v>
      </c>
      <c r="Y17" s="24">
        <v>-104445050</v>
      </c>
      <c r="Z17" s="25">
        <v>-65.187962592381936</v>
      </c>
      <c r="AA17" s="26">
        <v>169439312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24218974</v>
      </c>
      <c r="D25" s="29">
        <f t="shared" ref="D25:Y25" si="1">SUM(D15:D24)</f>
        <v>0</v>
      </c>
      <c r="E25" s="35">
        <f t="shared" si="1"/>
        <v>169439312</v>
      </c>
      <c r="F25" s="36">
        <f t="shared" si="1"/>
        <v>169439312</v>
      </c>
      <c r="G25" s="36">
        <f t="shared" si="1"/>
        <v>4783705</v>
      </c>
      <c r="H25" s="36">
        <f t="shared" si="1"/>
        <v>5834310</v>
      </c>
      <c r="I25" s="36">
        <f t="shared" si="1"/>
        <v>30557775</v>
      </c>
      <c r="J25" s="36">
        <f t="shared" si="1"/>
        <v>41175790</v>
      </c>
      <c r="K25" s="36">
        <f t="shared" si="1"/>
        <v>2835045</v>
      </c>
      <c r="L25" s="36">
        <f t="shared" si="1"/>
        <v>4509354</v>
      </c>
      <c r="M25" s="36">
        <f t="shared" si="1"/>
        <v>7256136</v>
      </c>
      <c r="N25" s="36">
        <f t="shared" si="1"/>
        <v>14600535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55776325</v>
      </c>
      <c r="X25" s="36">
        <f t="shared" si="1"/>
        <v>160221375</v>
      </c>
      <c r="Y25" s="36">
        <f t="shared" si="1"/>
        <v>-104445050</v>
      </c>
      <c r="Z25" s="37">
        <f>+IF(X25&lt;&gt;0,+(Y25/X25)*100,0)</f>
        <v>-65.187962592381936</v>
      </c>
      <c r="AA25" s="38">
        <f>SUM(AA15:AA24)</f>
        <v>169439312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299631306</v>
      </c>
      <c r="D26" s="29">
        <f>+D13+D25</f>
        <v>0</v>
      </c>
      <c r="E26" s="30">
        <f t="shared" si="2"/>
        <v>284135384</v>
      </c>
      <c r="F26" s="31">
        <f t="shared" si="2"/>
        <v>284135384</v>
      </c>
      <c r="G26" s="31">
        <f t="shared" si="2"/>
        <v>8357382</v>
      </c>
      <c r="H26" s="31">
        <f t="shared" si="2"/>
        <v>14036051</v>
      </c>
      <c r="I26" s="31">
        <f t="shared" si="2"/>
        <v>309166268</v>
      </c>
      <c r="J26" s="31">
        <f t="shared" si="2"/>
        <v>331559701</v>
      </c>
      <c r="K26" s="31">
        <f t="shared" si="2"/>
        <v>8202061</v>
      </c>
      <c r="L26" s="31">
        <f t="shared" si="2"/>
        <v>11816625</v>
      </c>
      <c r="M26" s="31">
        <f t="shared" si="2"/>
        <v>11530188</v>
      </c>
      <c r="N26" s="31">
        <f t="shared" si="2"/>
        <v>31548874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363108575</v>
      </c>
      <c r="X26" s="31">
        <f t="shared" si="2"/>
        <v>224620137</v>
      </c>
      <c r="Y26" s="31">
        <f t="shared" si="2"/>
        <v>138488438</v>
      </c>
      <c r="Z26" s="32">
        <f>+IF(X26&lt;&gt;0,+(Y26/X26)*100,0)</f>
        <v>61.654506959899145</v>
      </c>
      <c r="AA26" s="33">
        <f>+AA13+AA25</f>
        <v>284135384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31463989</v>
      </c>
      <c r="D32" s="18"/>
      <c r="E32" s="19">
        <v>174935364</v>
      </c>
      <c r="F32" s="20">
        <v>174935364</v>
      </c>
      <c r="G32" s="20">
        <v>94069</v>
      </c>
      <c r="H32" s="20">
        <v>47706515</v>
      </c>
      <c r="I32" s="20">
        <v>44255126</v>
      </c>
      <c r="J32" s="20">
        <v>92055710</v>
      </c>
      <c r="K32" s="20">
        <v>13679344</v>
      </c>
      <c r="L32" s="20">
        <v>17037550</v>
      </c>
      <c r="M32" s="20">
        <v>8914109</v>
      </c>
      <c r="N32" s="20">
        <v>39631003</v>
      </c>
      <c r="O32" s="20"/>
      <c r="P32" s="20"/>
      <c r="Q32" s="20"/>
      <c r="R32" s="20"/>
      <c r="S32" s="20"/>
      <c r="T32" s="20"/>
      <c r="U32" s="20"/>
      <c r="V32" s="20"/>
      <c r="W32" s="20">
        <v>131686713</v>
      </c>
      <c r="X32" s="20">
        <v>87332027</v>
      </c>
      <c r="Y32" s="20">
        <v>44354686</v>
      </c>
      <c r="Z32" s="21">
        <v>50.788568093123502</v>
      </c>
      <c r="AA32" s="22">
        <v>174935364</v>
      </c>
    </row>
    <row r="33" spans="1:27" ht="13.5" x14ac:dyDescent="0.25">
      <c r="A33" s="23" t="s">
        <v>60</v>
      </c>
      <c r="B33" s="17" t="s">
        <v>32</v>
      </c>
      <c r="C33" s="18">
        <v>10432000</v>
      </c>
      <c r="D33" s="18"/>
      <c r="E33" s="19">
        <v>26191000</v>
      </c>
      <c r="F33" s="20">
        <v>26191000</v>
      </c>
      <c r="G33" s="20"/>
      <c r="H33" s="20">
        <v>9000000</v>
      </c>
      <c r="I33" s="20">
        <v>10432000</v>
      </c>
      <c r="J33" s="20">
        <v>19432000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19432000</v>
      </c>
      <c r="X33" s="20">
        <v>20000000</v>
      </c>
      <c r="Y33" s="20">
        <v>-568000</v>
      </c>
      <c r="Z33" s="21">
        <v>-2.8400000000000003</v>
      </c>
      <c r="AA33" s="22">
        <v>26191000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41895989</v>
      </c>
      <c r="D37" s="29">
        <f t="shared" ref="D37:Y37" si="3">SUM(D29:D36)</f>
        <v>0</v>
      </c>
      <c r="E37" s="30">
        <f t="shared" si="3"/>
        <v>201126364</v>
      </c>
      <c r="F37" s="31">
        <f t="shared" si="3"/>
        <v>201126364</v>
      </c>
      <c r="G37" s="31">
        <f t="shared" si="3"/>
        <v>94069</v>
      </c>
      <c r="H37" s="31">
        <f t="shared" si="3"/>
        <v>56706515</v>
      </c>
      <c r="I37" s="31">
        <f t="shared" si="3"/>
        <v>54687126</v>
      </c>
      <c r="J37" s="31">
        <f t="shared" si="3"/>
        <v>111487710</v>
      </c>
      <c r="K37" s="31">
        <f t="shared" si="3"/>
        <v>13679344</v>
      </c>
      <c r="L37" s="31">
        <f t="shared" si="3"/>
        <v>17037550</v>
      </c>
      <c r="M37" s="31">
        <f t="shared" si="3"/>
        <v>8914109</v>
      </c>
      <c r="N37" s="31">
        <f t="shared" si="3"/>
        <v>39631003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151118713</v>
      </c>
      <c r="X37" s="31">
        <f t="shared" si="3"/>
        <v>107332027</v>
      </c>
      <c r="Y37" s="31">
        <f t="shared" si="3"/>
        <v>43786686</v>
      </c>
      <c r="Z37" s="32">
        <f>+IF(X37&lt;&gt;0,+(Y37/X37)*100,0)</f>
        <v>40.795545583053226</v>
      </c>
      <c r="AA37" s="33">
        <f>SUM(AA29:AA36)</f>
        <v>201126364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476186524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476186524</v>
      </c>
      <c r="F43" s="36">
        <f t="shared" si="4"/>
        <v>476186524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476186524</v>
      </c>
      <c r="Y43" s="36">
        <f t="shared" si="4"/>
        <v>-476186524</v>
      </c>
      <c r="Z43" s="37">
        <f>+IF(X43&lt;&gt;0,+(Y43/X43)*100,0)</f>
        <v>-100</v>
      </c>
      <c r="AA43" s="38">
        <f>SUM(AA39:AA42)</f>
        <v>476186524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41895989</v>
      </c>
      <c r="D44" s="29">
        <f>+D37+D43</f>
        <v>0</v>
      </c>
      <c r="E44" s="30">
        <f t="shared" si="5"/>
        <v>677312888</v>
      </c>
      <c r="F44" s="31">
        <f t="shared" si="5"/>
        <v>677312888</v>
      </c>
      <c r="G44" s="31">
        <f t="shared" si="5"/>
        <v>94069</v>
      </c>
      <c r="H44" s="31">
        <f t="shared" si="5"/>
        <v>56706515</v>
      </c>
      <c r="I44" s="31">
        <f t="shared" si="5"/>
        <v>54687126</v>
      </c>
      <c r="J44" s="31">
        <f t="shared" si="5"/>
        <v>111487710</v>
      </c>
      <c r="K44" s="31">
        <f t="shared" si="5"/>
        <v>13679344</v>
      </c>
      <c r="L44" s="31">
        <f t="shared" si="5"/>
        <v>17037550</v>
      </c>
      <c r="M44" s="31">
        <f t="shared" si="5"/>
        <v>8914109</v>
      </c>
      <c r="N44" s="31">
        <f t="shared" si="5"/>
        <v>39631003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151118713</v>
      </c>
      <c r="X44" s="31">
        <f t="shared" si="5"/>
        <v>583518551</v>
      </c>
      <c r="Y44" s="31">
        <f t="shared" si="5"/>
        <v>-432399838</v>
      </c>
      <c r="Z44" s="32">
        <f>+IF(X44&lt;&gt;0,+(Y44/X44)*100,0)</f>
        <v>-74.102157893519987</v>
      </c>
      <c r="AA44" s="33">
        <f>+AA37+AA43</f>
        <v>677312888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257735317</v>
      </c>
      <c r="D45" s="42">
        <f t="shared" si="6"/>
        <v>0</v>
      </c>
      <c r="E45" s="43">
        <f t="shared" si="6"/>
        <v>-393177504</v>
      </c>
      <c r="F45" s="44">
        <f t="shared" si="6"/>
        <v>-393177504</v>
      </c>
      <c r="G45" s="44">
        <f t="shared" si="6"/>
        <v>8263313</v>
      </c>
      <c r="H45" s="44">
        <f t="shared" si="6"/>
        <v>-42670464</v>
      </c>
      <c r="I45" s="44">
        <f t="shared" si="6"/>
        <v>254479142</v>
      </c>
      <c r="J45" s="44">
        <f t="shared" si="6"/>
        <v>220071991</v>
      </c>
      <c r="K45" s="44">
        <f t="shared" si="6"/>
        <v>-5477283</v>
      </c>
      <c r="L45" s="44">
        <f t="shared" si="6"/>
        <v>-5220925</v>
      </c>
      <c r="M45" s="44">
        <f t="shared" si="6"/>
        <v>2616079</v>
      </c>
      <c r="N45" s="44">
        <f t="shared" si="6"/>
        <v>-8082129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211989862</v>
      </c>
      <c r="X45" s="44">
        <f t="shared" si="6"/>
        <v>-358898414</v>
      </c>
      <c r="Y45" s="44">
        <f t="shared" si="6"/>
        <v>570888276</v>
      </c>
      <c r="Z45" s="45">
        <f>+IF(X45&lt;&gt;0,+(Y45/X45)*100,0)</f>
        <v>-159.06681493443435</v>
      </c>
      <c r="AA45" s="46">
        <f>+AA26-AA44</f>
        <v>-393177504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-29327166</v>
      </c>
      <c r="D47" s="18"/>
      <c r="E47" s="19"/>
      <c r="F47" s="20"/>
      <c r="G47" s="20"/>
      <c r="H47" s="20">
        <v>-10980237</v>
      </c>
      <c r="I47" s="20">
        <v>-29711104</v>
      </c>
      <c r="J47" s="20">
        <v>-40691341</v>
      </c>
      <c r="K47" s="20">
        <v>2339651</v>
      </c>
      <c r="L47" s="20">
        <v>227273</v>
      </c>
      <c r="M47" s="20">
        <v>-3605754</v>
      </c>
      <c r="N47" s="20">
        <v>-1038830</v>
      </c>
      <c r="O47" s="20"/>
      <c r="P47" s="20"/>
      <c r="Q47" s="20"/>
      <c r="R47" s="20"/>
      <c r="S47" s="20"/>
      <c r="T47" s="20"/>
      <c r="U47" s="20"/>
      <c r="V47" s="20"/>
      <c r="W47" s="20">
        <v>-41730171</v>
      </c>
      <c r="X47" s="20"/>
      <c r="Y47" s="20">
        <v>-41730171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-29327166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-10980237</v>
      </c>
      <c r="I50" s="52">
        <f t="shared" si="7"/>
        <v>-29711104</v>
      </c>
      <c r="J50" s="52">
        <f t="shared" si="7"/>
        <v>-40691341</v>
      </c>
      <c r="K50" s="52">
        <f t="shared" si="7"/>
        <v>2339651</v>
      </c>
      <c r="L50" s="52">
        <f t="shared" si="7"/>
        <v>227273</v>
      </c>
      <c r="M50" s="52">
        <f t="shared" si="7"/>
        <v>-3605754</v>
      </c>
      <c r="N50" s="52">
        <f t="shared" si="7"/>
        <v>-1038830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-41730171</v>
      </c>
      <c r="X50" s="52">
        <f t="shared" si="7"/>
        <v>0</v>
      </c>
      <c r="Y50" s="52">
        <f t="shared" si="7"/>
        <v>-41730171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123499528</v>
      </c>
      <c r="D6" s="18"/>
      <c r="E6" s="19">
        <v>35023183</v>
      </c>
      <c r="F6" s="20">
        <v>35023183</v>
      </c>
      <c r="G6" s="20"/>
      <c r="H6" s="20">
        <v>4078962</v>
      </c>
      <c r="I6" s="20">
        <v>-4662914</v>
      </c>
      <c r="J6" s="20">
        <v>-583952</v>
      </c>
      <c r="K6" s="20">
        <v>10844486</v>
      </c>
      <c r="L6" s="20">
        <v>3822483</v>
      </c>
      <c r="M6" s="20">
        <v>2637713</v>
      </c>
      <c r="N6" s="20">
        <v>17304682</v>
      </c>
      <c r="O6" s="20"/>
      <c r="P6" s="20"/>
      <c r="Q6" s="20"/>
      <c r="R6" s="20"/>
      <c r="S6" s="20"/>
      <c r="T6" s="20"/>
      <c r="U6" s="20"/>
      <c r="V6" s="20"/>
      <c r="W6" s="20">
        <v>16720730</v>
      </c>
      <c r="X6" s="20">
        <v>17511588</v>
      </c>
      <c r="Y6" s="20">
        <v>-790858</v>
      </c>
      <c r="Z6" s="21">
        <v>-4.516198074098134</v>
      </c>
      <c r="AA6" s="22">
        <v>35023183</v>
      </c>
    </row>
    <row r="7" spans="1:27" ht="13.5" x14ac:dyDescent="0.25">
      <c r="A7" s="23" t="s">
        <v>35</v>
      </c>
      <c r="B7" s="17" t="s">
        <v>32</v>
      </c>
      <c r="C7" s="18">
        <v>-8569767</v>
      </c>
      <c r="D7" s="18"/>
      <c r="E7" s="19">
        <v>-35638546</v>
      </c>
      <c r="F7" s="20">
        <v>-35638546</v>
      </c>
      <c r="G7" s="20"/>
      <c r="H7" s="20">
        <v>-255340</v>
      </c>
      <c r="I7" s="20">
        <v>1793675</v>
      </c>
      <c r="J7" s="20">
        <v>1538335</v>
      </c>
      <c r="K7" s="20">
        <v>-2187588</v>
      </c>
      <c r="L7" s="20">
        <v>-255754</v>
      </c>
      <c r="M7" s="20">
        <v>1465353</v>
      </c>
      <c r="N7" s="20">
        <v>-977989</v>
      </c>
      <c r="O7" s="20"/>
      <c r="P7" s="20"/>
      <c r="Q7" s="20"/>
      <c r="R7" s="20"/>
      <c r="S7" s="20"/>
      <c r="T7" s="20"/>
      <c r="U7" s="20"/>
      <c r="V7" s="20"/>
      <c r="W7" s="20">
        <v>560346</v>
      </c>
      <c r="X7" s="20">
        <v>-17819274</v>
      </c>
      <c r="Y7" s="20">
        <v>18379620</v>
      </c>
      <c r="Z7" s="21">
        <v>-103.14460622806519</v>
      </c>
      <c r="AA7" s="22">
        <v>-35638546</v>
      </c>
    </row>
    <row r="8" spans="1:27" ht="13.5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-1118241</v>
      </c>
      <c r="F10" s="20">
        <v>-1118241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-559122</v>
      </c>
      <c r="Y10" s="20">
        <v>559122</v>
      </c>
      <c r="Z10" s="21">
        <v>-100</v>
      </c>
      <c r="AA10" s="22">
        <v>-1118241</v>
      </c>
    </row>
    <row r="11" spans="1:27" ht="13.5" x14ac:dyDescent="0.25">
      <c r="A11" s="23" t="s">
        <v>39</v>
      </c>
      <c r="B11" s="17" t="s">
        <v>32</v>
      </c>
      <c r="C11" s="18">
        <v>46352859</v>
      </c>
      <c r="D11" s="18"/>
      <c r="E11" s="19"/>
      <c r="F11" s="20"/>
      <c r="G11" s="24"/>
      <c r="H11" s="24">
        <v>836783</v>
      </c>
      <c r="I11" s="24">
        <v>790234</v>
      </c>
      <c r="J11" s="20">
        <v>1627017</v>
      </c>
      <c r="K11" s="24">
        <v>41692</v>
      </c>
      <c r="L11" s="24">
        <v>1207031</v>
      </c>
      <c r="M11" s="20">
        <v>702654</v>
      </c>
      <c r="N11" s="24">
        <v>1951377</v>
      </c>
      <c r="O11" s="24"/>
      <c r="P11" s="24"/>
      <c r="Q11" s="20"/>
      <c r="R11" s="24"/>
      <c r="S11" s="24"/>
      <c r="T11" s="20"/>
      <c r="U11" s="24"/>
      <c r="V11" s="24"/>
      <c r="W11" s="24">
        <v>3578394</v>
      </c>
      <c r="X11" s="20"/>
      <c r="Y11" s="24">
        <v>3578394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153466152</v>
      </c>
      <c r="D13" s="29">
        <f>SUM(D6:D12)</f>
        <v>0</v>
      </c>
      <c r="E13" s="30">
        <f t="shared" si="0"/>
        <v>-1733604</v>
      </c>
      <c r="F13" s="31">
        <f t="shared" si="0"/>
        <v>-1733604</v>
      </c>
      <c r="G13" s="31">
        <f t="shared" si="0"/>
        <v>0</v>
      </c>
      <c r="H13" s="31">
        <f t="shared" si="0"/>
        <v>4660405</v>
      </c>
      <c r="I13" s="31">
        <f t="shared" si="0"/>
        <v>-2079005</v>
      </c>
      <c r="J13" s="31">
        <f t="shared" si="0"/>
        <v>2581400</v>
      </c>
      <c r="K13" s="31">
        <f t="shared" si="0"/>
        <v>8698590</v>
      </c>
      <c r="L13" s="31">
        <f t="shared" si="0"/>
        <v>4773760</v>
      </c>
      <c r="M13" s="31">
        <f t="shared" si="0"/>
        <v>4805720</v>
      </c>
      <c r="N13" s="31">
        <f t="shared" si="0"/>
        <v>18278070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20859470</v>
      </c>
      <c r="X13" s="31">
        <f t="shared" si="0"/>
        <v>-866808</v>
      </c>
      <c r="Y13" s="31">
        <f t="shared" si="0"/>
        <v>21726278</v>
      </c>
      <c r="Z13" s="32">
        <f>+IF(X13&lt;&gt;0,+(Y13/X13)*100,0)</f>
        <v>-2506.4694834380857</v>
      </c>
      <c r="AA13" s="33">
        <f>SUM(AA6:AA12)</f>
        <v>-1733604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182175232</v>
      </c>
      <c r="D17" s="18"/>
      <c r="E17" s="19">
        <v>3747736</v>
      </c>
      <c r="F17" s="20">
        <v>3747736</v>
      </c>
      <c r="G17" s="24"/>
      <c r="H17" s="24">
        <v>-5067592</v>
      </c>
      <c r="I17" s="24">
        <v>2521742</v>
      </c>
      <c r="J17" s="20">
        <v>-2545850</v>
      </c>
      <c r="K17" s="24">
        <v>214946</v>
      </c>
      <c r="L17" s="24"/>
      <c r="M17" s="20"/>
      <c r="N17" s="24">
        <v>214946</v>
      </c>
      <c r="O17" s="24"/>
      <c r="P17" s="24"/>
      <c r="Q17" s="20"/>
      <c r="R17" s="24"/>
      <c r="S17" s="24"/>
      <c r="T17" s="20"/>
      <c r="U17" s="24"/>
      <c r="V17" s="24"/>
      <c r="W17" s="24">
        <v>-2330904</v>
      </c>
      <c r="X17" s="20">
        <v>1873866</v>
      </c>
      <c r="Y17" s="24">
        <v>-4204770</v>
      </c>
      <c r="Z17" s="25">
        <v>-224.390111139217</v>
      </c>
      <c r="AA17" s="26">
        <v>3747736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182175232</v>
      </c>
      <c r="D25" s="29">
        <f t="shared" ref="D25:Y25" si="1">SUM(D15:D24)</f>
        <v>0</v>
      </c>
      <c r="E25" s="35">
        <f t="shared" si="1"/>
        <v>3747736</v>
      </c>
      <c r="F25" s="36">
        <f t="shared" si="1"/>
        <v>3747736</v>
      </c>
      <c r="G25" s="36">
        <f t="shared" si="1"/>
        <v>0</v>
      </c>
      <c r="H25" s="36">
        <f t="shared" si="1"/>
        <v>-5067592</v>
      </c>
      <c r="I25" s="36">
        <f t="shared" si="1"/>
        <v>2521742</v>
      </c>
      <c r="J25" s="36">
        <f t="shared" si="1"/>
        <v>-2545850</v>
      </c>
      <c r="K25" s="36">
        <f t="shared" si="1"/>
        <v>214946</v>
      </c>
      <c r="L25" s="36">
        <f t="shared" si="1"/>
        <v>0</v>
      </c>
      <c r="M25" s="36">
        <f t="shared" si="1"/>
        <v>0</v>
      </c>
      <c r="N25" s="36">
        <f t="shared" si="1"/>
        <v>214946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-2330904</v>
      </c>
      <c r="X25" s="36">
        <f t="shared" si="1"/>
        <v>1873866</v>
      </c>
      <c r="Y25" s="36">
        <f t="shared" si="1"/>
        <v>-4204770</v>
      </c>
      <c r="Z25" s="37">
        <f>+IF(X25&lt;&gt;0,+(Y25/X25)*100,0)</f>
        <v>-224.390111139217</v>
      </c>
      <c r="AA25" s="38">
        <f>SUM(AA15:AA24)</f>
        <v>3747736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335641384</v>
      </c>
      <c r="D26" s="29">
        <f>+D13+D25</f>
        <v>0</v>
      </c>
      <c r="E26" s="30">
        <f t="shared" si="2"/>
        <v>2014132</v>
      </c>
      <c r="F26" s="31">
        <f t="shared" si="2"/>
        <v>2014132</v>
      </c>
      <c r="G26" s="31">
        <f t="shared" si="2"/>
        <v>0</v>
      </c>
      <c r="H26" s="31">
        <f t="shared" si="2"/>
        <v>-407187</v>
      </c>
      <c r="I26" s="31">
        <f t="shared" si="2"/>
        <v>442737</v>
      </c>
      <c r="J26" s="31">
        <f t="shared" si="2"/>
        <v>35550</v>
      </c>
      <c r="K26" s="31">
        <f t="shared" si="2"/>
        <v>8913536</v>
      </c>
      <c r="L26" s="31">
        <f t="shared" si="2"/>
        <v>4773760</v>
      </c>
      <c r="M26" s="31">
        <f t="shared" si="2"/>
        <v>4805720</v>
      </c>
      <c r="N26" s="31">
        <f t="shared" si="2"/>
        <v>18493016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18528566</v>
      </c>
      <c r="X26" s="31">
        <f t="shared" si="2"/>
        <v>1007058</v>
      </c>
      <c r="Y26" s="31">
        <f t="shared" si="2"/>
        <v>17521508</v>
      </c>
      <c r="Z26" s="32">
        <f>+IF(X26&lt;&gt;0,+(Y26/X26)*100,0)</f>
        <v>1739.8707919504141</v>
      </c>
      <c r="AA26" s="33">
        <f>+AA13+AA25</f>
        <v>2014132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-48400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>
        <v>-707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-708</v>
      </c>
      <c r="X31" s="20"/>
      <c r="Y31" s="20">
        <v>-708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189086137</v>
      </c>
      <c r="D32" s="18"/>
      <c r="E32" s="19">
        <v>6562765</v>
      </c>
      <c r="F32" s="20">
        <v>6562765</v>
      </c>
      <c r="G32" s="20"/>
      <c r="H32" s="20">
        <v>6373977</v>
      </c>
      <c r="I32" s="20">
        <v>482340</v>
      </c>
      <c r="J32" s="20">
        <v>6856317</v>
      </c>
      <c r="K32" s="20">
        <v>5377284</v>
      </c>
      <c r="L32" s="20">
        <v>9277038</v>
      </c>
      <c r="M32" s="20">
        <v>5070626</v>
      </c>
      <c r="N32" s="20">
        <v>19724948</v>
      </c>
      <c r="O32" s="20"/>
      <c r="P32" s="20"/>
      <c r="Q32" s="20"/>
      <c r="R32" s="20"/>
      <c r="S32" s="20"/>
      <c r="T32" s="20"/>
      <c r="U32" s="20"/>
      <c r="V32" s="20"/>
      <c r="W32" s="20">
        <v>26581265</v>
      </c>
      <c r="X32" s="20">
        <v>3139314</v>
      </c>
      <c r="Y32" s="20">
        <v>23441951</v>
      </c>
      <c r="Z32" s="21">
        <v>746.72208641760585</v>
      </c>
      <c r="AA32" s="22">
        <v>6562765</v>
      </c>
    </row>
    <row r="33" spans="1:27" ht="13.5" x14ac:dyDescent="0.25">
      <c r="A33" s="23" t="s">
        <v>60</v>
      </c>
      <c r="B33" s="17" t="s">
        <v>32</v>
      </c>
      <c r="C33" s="18">
        <v>8590000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38687819</v>
      </c>
      <c r="D35" s="18"/>
      <c r="E35" s="19"/>
      <c r="F35" s="20"/>
      <c r="G35" s="20"/>
      <c r="H35" s="20">
        <v>616967</v>
      </c>
      <c r="I35" s="20">
        <v>479369</v>
      </c>
      <c r="J35" s="20">
        <v>1096336</v>
      </c>
      <c r="K35" s="20">
        <v>505063</v>
      </c>
      <c r="L35" s="20">
        <v>527106</v>
      </c>
      <c r="M35" s="20">
        <v>613171</v>
      </c>
      <c r="N35" s="20">
        <v>1645340</v>
      </c>
      <c r="O35" s="20"/>
      <c r="P35" s="20"/>
      <c r="Q35" s="20"/>
      <c r="R35" s="20"/>
      <c r="S35" s="20"/>
      <c r="T35" s="20"/>
      <c r="U35" s="20"/>
      <c r="V35" s="20"/>
      <c r="W35" s="20">
        <v>2741676</v>
      </c>
      <c r="X35" s="20"/>
      <c r="Y35" s="20">
        <v>2741676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236315556</v>
      </c>
      <c r="D37" s="29">
        <f t="shared" ref="D37:Y37" si="3">SUM(D29:D36)</f>
        <v>0</v>
      </c>
      <c r="E37" s="30">
        <f t="shared" si="3"/>
        <v>6562765</v>
      </c>
      <c r="F37" s="31">
        <f t="shared" si="3"/>
        <v>6562765</v>
      </c>
      <c r="G37" s="31">
        <f t="shared" si="3"/>
        <v>0</v>
      </c>
      <c r="H37" s="31">
        <f t="shared" si="3"/>
        <v>6990944</v>
      </c>
      <c r="I37" s="31">
        <f t="shared" si="3"/>
        <v>961709</v>
      </c>
      <c r="J37" s="31">
        <f t="shared" si="3"/>
        <v>7952653</v>
      </c>
      <c r="K37" s="31">
        <f t="shared" si="3"/>
        <v>5882347</v>
      </c>
      <c r="L37" s="31">
        <f t="shared" si="3"/>
        <v>9804143</v>
      </c>
      <c r="M37" s="31">
        <f t="shared" si="3"/>
        <v>5683090</v>
      </c>
      <c r="N37" s="31">
        <f t="shared" si="3"/>
        <v>21369580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29322233</v>
      </c>
      <c r="X37" s="31">
        <f t="shared" si="3"/>
        <v>3139314</v>
      </c>
      <c r="Y37" s="31">
        <f t="shared" si="3"/>
        <v>26182919</v>
      </c>
      <c r="Z37" s="32">
        <f>+IF(X37&lt;&gt;0,+(Y37/X37)*100,0)</f>
        <v>834.03313590166522</v>
      </c>
      <c r="AA37" s="33">
        <f>SUM(AA29:AA36)</f>
        <v>6562765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236315556</v>
      </c>
      <c r="D44" s="29">
        <f>+D37+D43</f>
        <v>0</v>
      </c>
      <c r="E44" s="30">
        <f t="shared" si="5"/>
        <v>6562765</v>
      </c>
      <c r="F44" s="31">
        <f t="shared" si="5"/>
        <v>6562765</v>
      </c>
      <c r="G44" s="31">
        <f t="shared" si="5"/>
        <v>0</v>
      </c>
      <c r="H44" s="31">
        <f t="shared" si="5"/>
        <v>6990944</v>
      </c>
      <c r="I44" s="31">
        <f t="shared" si="5"/>
        <v>961709</v>
      </c>
      <c r="J44" s="31">
        <f t="shared" si="5"/>
        <v>7952653</v>
      </c>
      <c r="K44" s="31">
        <f t="shared" si="5"/>
        <v>5882347</v>
      </c>
      <c r="L44" s="31">
        <f t="shared" si="5"/>
        <v>9804143</v>
      </c>
      <c r="M44" s="31">
        <f t="shared" si="5"/>
        <v>5683090</v>
      </c>
      <c r="N44" s="31">
        <f t="shared" si="5"/>
        <v>21369580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29322233</v>
      </c>
      <c r="X44" s="31">
        <f t="shared" si="5"/>
        <v>3139314</v>
      </c>
      <c r="Y44" s="31">
        <f t="shared" si="5"/>
        <v>26182919</v>
      </c>
      <c r="Z44" s="32">
        <f>+IF(X44&lt;&gt;0,+(Y44/X44)*100,0)</f>
        <v>834.03313590166522</v>
      </c>
      <c r="AA44" s="33">
        <f>+AA37+AA43</f>
        <v>6562765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99325828</v>
      </c>
      <c r="D45" s="42">
        <f t="shared" si="6"/>
        <v>0</v>
      </c>
      <c r="E45" s="43">
        <f t="shared" si="6"/>
        <v>-4548633</v>
      </c>
      <c r="F45" s="44">
        <f t="shared" si="6"/>
        <v>-4548633</v>
      </c>
      <c r="G45" s="44">
        <f t="shared" si="6"/>
        <v>0</v>
      </c>
      <c r="H45" s="44">
        <f t="shared" si="6"/>
        <v>-7398131</v>
      </c>
      <c r="I45" s="44">
        <f t="shared" si="6"/>
        <v>-518972</v>
      </c>
      <c r="J45" s="44">
        <f t="shared" si="6"/>
        <v>-7917103</v>
      </c>
      <c r="K45" s="44">
        <f t="shared" si="6"/>
        <v>3031189</v>
      </c>
      <c r="L45" s="44">
        <f t="shared" si="6"/>
        <v>-5030383</v>
      </c>
      <c r="M45" s="44">
        <f t="shared" si="6"/>
        <v>-877370</v>
      </c>
      <c r="N45" s="44">
        <f t="shared" si="6"/>
        <v>-2876564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-10793667</v>
      </c>
      <c r="X45" s="44">
        <f t="shared" si="6"/>
        <v>-2132256</v>
      </c>
      <c r="Y45" s="44">
        <f t="shared" si="6"/>
        <v>-8661411</v>
      </c>
      <c r="Z45" s="45">
        <f>+IF(X45&lt;&gt;0,+(Y45/X45)*100,0)</f>
        <v>406.20877605690879</v>
      </c>
      <c r="AA45" s="46">
        <f>+AA26-AA44</f>
        <v>-4548633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4555703</v>
      </c>
      <c r="D47" s="18"/>
      <c r="E47" s="19">
        <v>-4548633</v>
      </c>
      <c r="F47" s="20">
        <v>-4548633</v>
      </c>
      <c r="G47" s="20"/>
      <c r="H47" s="20"/>
      <c r="I47" s="20">
        <v>-3949747</v>
      </c>
      <c r="J47" s="20">
        <v>-3949747</v>
      </c>
      <c r="K47" s="20">
        <v>2420510</v>
      </c>
      <c r="L47" s="20">
        <v>-5887293</v>
      </c>
      <c r="M47" s="20">
        <v>-1216931</v>
      </c>
      <c r="N47" s="20">
        <v>-4683714</v>
      </c>
      <c r="O47" s="20"/>
      <c r="P47" s="20"/>
      <c r="Q47" s="20"/>
      <c r="R47" s="20"/>
      <c r="S47" s="20"/>
      <c r="T47" s="20"/>
      <c r="U47" s="20"/>
      <c r="V47" s="20"/>
      <c r="W47" s="20">
        <v>-8633461</v>
      </c>
      <c r="X47" s="20">
        <v>-2132256</v>
      </c>
      <c r="Y47" s="20">
        <v>-6501205</v>
      </c>
      <c r="Z47" s="47">
        <v>304.89795784371108</v>
      </c>
      <c r="AA47" s="22">
        <v>-4548633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4555703</v>
      </c>
      <c r="D50" s="50">
        <f t="shared" ref="D50:Y50" si="7">SUM(D47:D49)</f>
        <v>0</v>
      </c>
      <c r="E50" s="51">
        <f t="shared" si="7"/>
        <v>-4548633</v>
      </c>
      <c r="F50" s="52">
        <f t="shared" si="7"/>
        <v>-4548633</v>
      </c>
      <c r="G50" s="52">
        <f t="shared" si="7"/>
        <v>0</v>
      </c>
      <c r="H50" s="52">
        <f t="shared" si="7"/>
        <v>0</v>
      </c>
      <c r="I50" s="52">
        <f t="shared" si="7"/>
        <v>-3949747</v>
      </c>
      <c r="J50" s="52">
        <f t="shared" si="7"/>
        <v>-3949747</v>
      </c>
      <c r="K50" s="52">
        <f t="shared" si="7"/>
        <v>2420510</v>
      </c>
      <c r="L50" s="52">
        <f t="shared" si="7"/>
        <v>-5887293</v>
      </c>
      <c r="M50" s="52">
        <f t="shared" si="7"/>
        <v>-1216931</v>
      </c>
      <c r="N50" s="52">
        <f t="shared" si="7"/>
        <v>-4683714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-8633461</v>
      </c>
      <c r="X50" s="52">
        <f t="shared" si="7"/>
        <v>-2132256</v>
      </c>
      <c r="Y50" s="52">
        <f t="shared" si="7"/>
        <v>-6501205</v>
      </c>
      <c r="Z50" s="53">
        <f>+IF(X50&lt;&gt;0,+(Y50/X50)*100,0)</f>
        <v>304.89795784371108</v>
      </c>
      <c r="AA50" s="54">
        <f>SUM(AA47:AA49)</f>
        <v>-4548633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-127262052</v>
      </c>
      <c r="D6" s="18"/>
      <c r="E6" s="19">
        <v>-114509071</v>
      </c>
      <c r="F6" s="20">
        <v>-114509071</v>
      </c>
      <c r="G6" s="20">
        <v>-130377873</v>
      </c>
      <c r="H6" s="20">
        <v>-1880436</v>
      </c>
      <c r="I6" s="20">
        <v>-5984326</v>
      </c>
      <c r="J6" s="20">
        <v>-138242635</v>
      </c>
      <c r="K6" s="20">
        <v>-4738160</v>
      </c>
      <c r="L6" s="20">
        <v>363229</v>
      </c>
      <c r="M6" s="20">
        <v>-5428674</v>
      </c>
      <c r="N6" s="20">
        <v>-9803605</v>
      </c>
      <c r="O6" s="20"/>
      <c r="P6" s="20"/>
      <c r="Q6" s="20"/>
      <c r="R6" s="20"/>
      <c r="S6" s="20"/>
      <c r="T6" s="20"/>
      <c r="U6" s="20"/>
      <c r="V6" s="20"/>
      <c r="W6" s="20">
        <v>-148046240</v>
      </c>
      <c r="X6" s="20">
        <v>-99504867</v>
      </c>
      <c r="Y6" s="20">
        <v>-48541373</v>
      </c>
      <c r="Z6" s="21">
        <v>48.782913302120186</v>
      </c>
      <c r="AA6" s="22">
        <v>-114509071</v>
      </c>
    </row>
    <row r="7" spans="1:27" ht="13.5" x14ac:dyDescent="0.25">
      <c r="A7" s="23" t="s">
        <v>35</v>
      </c>
      <c r="B7" s="17" t="s">
        <v>32</v>
      </c>
      <c r="C7" s="18">
        <v>3680717</v>
      </c>
      <c r="D7" s="18"/>
      <c r="E7" s="19">
        <v>6159571</v>
      </c>
      <c r="F7" s="20">
        <v>6159571</v>
      </c>
      <c r="G7" s="20">
        <v>3620446</v>
      </c>
      <c r="H7" s="20">
        <v>-585345</v>
      </c>
      <c r="I7" s="20">
        <v>8241</v>
      </c>
      <c r="J7" s="20">
        <v>3043342</v>
      </c>
      <c r="K7" s="20">
        <v>-91524</v>
      </c>
      <c r="L7" s="20">
        <v>-7605</v>
      </c>
      <c r="M7" s="20">
        <v>76352</v>
      </c>
      <c r="N7" s="20">
        <v>-22777</v>
      </c>
      <c r="O7" s="20"/>
      <c r="P7" s="20"/>
      <c r="Q7" s="20"/>
      <c r="R7" s="20"/>
      <c r="S7" s="20"/>
      <c r="T7" s="20"/>
      <c r="U7" s="20"/>
      <c r="V7" s="20"/>
      <c r="W7" s="20">
        <v>3020565</v>
      </c>
      <c r="X7" s="20">
        <v>4620042</v>
      </c>
      <c r="Y7" s="20">
        <v>-1599477</v>
      </c>
      <c r="Z7" s="21">
        <v>-34.620399554809246</v>
      </c>
      <c r="AA7" s="22">
        <v>6159571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-56247</v>
      </c>
      <c r="D10" s="18"/>
      <c r="E10" s="19">
        <v>-69096</v>
      </c>
      <c r="F10" s="20">
        <v>-69096</v>
      </c>
      <c r="G10" s="20">
        <v>-56247</v>
      </c>
      <c r="H10" s="20"/>
      <c r="I10" s="20">
        <v>799650</v>
      </c>
      <c r="J10" s="20">
        <v>743403</v>
      </c>
      <c r="K10" s="20">
        <v>396050</v>
      </c>
      <c r="L10" s="20">
        <v>59200</v>
      </c>
      <c r="M10" s="20">
        <v>177500</v>
      </c>
      <c r="N10" s="20">
        <v>632750</v>
      </c>
      <c r="O10" s="20"/>
      <c r="P10" s="20"/>
      <c r="Q10" s="20"/>
      <c r="R10" s="20"/>
      <c r="S10" s="20"/>
      <c r="T10" s="20"/>
      <c r="U10" s="20"/>
      <c r="V10" s="20"/>
      <c r="W10" s="20">
        <v>1376153</v>
      </c>
      <c r="X10" s="20">
        <v>-69096</v>
      </c>
      <c r="Y10" s="20">
        <v>1445249</v>
      </c>
      <c r="Z10" s="21">
        <v>-2091.6536413106405</v>
      </c>
      <c r="AA10" s="22">
        <v>-69096</v>
      </c>
    </row>
    <row r="11" spans="1:27" ht="13.5" x14ac:dyDescent="0.25">
      <c r="A11" s="23" t="s">
        <v>39</v>
      </c>
      <c r="B11" s="17" t="s">
        <v>32</v>
      </c>
      <c r="C11" s="18">
        <v>-36924353</v>
      </c>
      <c r="D11" s="18"/>
      <c r="E11" s="19">
        <v>-37165366</v>
      </c>
      <c r="F11" s="20">
        <v>-37165366</v>
      </c>
      <c r="G11" s="24">
        <v>-36924354</v>
      </c>
      <c r="H11" s="24">
        <v>333421</v>
      </c>
      <c r="I11" s="24">
        <v>-309202</v>
      </c>
      <c r="J11" s="20">
        <v>-36900135</v>
      </c>
      <c r="K11" s="24"/>
      <c r="L11" s="24">
        <v>391547</v>
      </c>
      <c r="M11" s="20">
        <v>359429</v>
      </c>
      <c r="N11" s="24">
        <v>750976</v>
      </c>
      <c r="O11" s="24"/>
      <c r="P11" s="24"/>
      <c r="Q11" s="20"/>
      <c r="R11" s="24"/>
      <c r="S11" s="24"/>
      <c r="T11" s="20"/>
      <c r="U11" s="24"/>
      <c r="V11" s="24"/>
      <c r="W11" s="24">
        <v>-36149159</v>
      </c>
      <c r="X11" s="20">
        <v>-37165366</v>
      </c>
      <c r="Y11" s="24">
        <v>1016207</v>
      </c>
      <c r="Z11" s="25">
        <v>-2.7342849253791823</v>
      </c>
      <c r="AA11" s="26">
        <v>-37165366</v>
      </c>
    </row>
    <row r="12" spans="1:27" ht="13.5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-160562484</v>
      </c>
      <c r="D13" s="29">
        <f>SUM(D6:D12)</f>
        <v>0</v>
      </c>
      <c r="E13" s="30">
        <f t="shared" si="0"/>
        <v>-145584511</v>
      </c>
      <c r="F13" s="31">
        <f t="shared" si="0"/>
        <v>-145584511</v>
      </c>
      <c r="G13" s="31">
        <f t="shared" si="0"/>
        <v>-163738577</v>
      </c>
      <c r="H13" s="31">
        <f t="shared" si="0"/>
        <v>-2132360</v>
      </c>
      <c r="I13" s="31">
        <f t="shared" si="0"/>
        <v>-5485637</v>
      </c>
      <c r="J13" s="31">
        <f t="shared" si="0"/>
        <v>-171356574</v>
      </c>
      <c r="K13" s="31">
        <f t="shared" si="0"/>
        <v>-4433634</v>
      </c>
      <c r="L13" s="31">
        <f t="shared" si="0"/>
        <v>806371</v>
      </c>
      <c r="M13" s="31">
        <f t="shared" si="0"/>
        <v>-4815393</v>
      </c>
      <c r="N13" s="31">
        <f t="shared" si="0"/>
        <v>-8442656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-179799230</v>
      </c>
      <c r="X13" s="31">
        <f t="shared" si="0"/>
        <v>-132119836</v>
      </c>
      <c r="Y13" s="31">
        <f t="shared" si="0"/>
        <v>-47679394</v>
      </c>
      <c r="Z13" s="32">
        <f>+IF(X13&lt;&gt;0,+(Y13/X13)*100,0)</f>
        <v>36.087990602713134</v>
      </c>
      <c r="AA13" s="33">
        <f>SUM(AA6:AA12)</f>
        <v>-145584511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60439695</v>
      </c>
      <c r="D17" s="18"/>
      <c r="E17" s="19">
        <v>60585154</v>
      </c>
      <c r="F17" s="20">
        <v>60585154</v>
      </c>
      <c r="G17" s="24">
        <v>60276571</v>
      </c>
      <c r="H17" s="24">
        <v>14555051</v>
      </c>
      <c r="I17" s="24">
        <v>379277</v>
      </c>
      <c r="J17" s="20">
        <v>75210899</v>
      </c>
      <c r="K17" s="24">
        <v>151879</v>
      </c>
      <c r="L17" s="24">
        <v>-168789</v>
      </c>
      <c r="M17" s="20">
        <v>897959</v>
      </c>
      <c r="N17" s="24">
        <v>881049</v>
      </c>
      <c r="O17" s="24"/>
      <c r="P17" s="24"/>
      <c r="Q17" s="20"/>
      <c r="R17" s="24"/>
      <c r="S17" s="24"/>
      <c r="T17" s="20"/>
      <c r="U17" s="24"/>
      <c r="V17" s="24"/>
      <c r="W17" s="24">
        <v>76091948</v>
      </c>
      <c r="X17" s="20">
        <v>61427300</v>
      </c>
      <c r="Y17" s="24">
        <v>14664648</v>
      </c>
      <c r="Z17" s="25">
        <v>23.873176909940693</v>
      </c>
      <c r="AA17" s="26">
        <v>60585154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60439695</v>
      </c>
      <c r="D25" s="29">
        <f t="shared" ref="D25:Y25" si="1">SUM(D15:D24)</f>
        <v>0</v>
      </c>
      <c r="E25" s="35">
        <f t="shared" si="1"/>
        <v>60585154</v>
      </c>
      <c r="F25" s="36">
        <f t="shared" si="1"/>
        <v>60585154</v>
      </c>
      <c r="G25" s="36">
        <f t="shared" si="1"/>
        <v>60276571</v>
      </c>
      <c r="H25" s="36">
        <f t="shared" si="1"/>
        <v>14555051</v>
      </c>
      <c r="I25" s="36">
        <f t="shared" si="1"/>
        <v>379277</v>
      </c>
      <c r="J25" s="36">
        <f t="shared" si="1"/>
        <v>75210899</v>
      </c>
      <c r="K25" s="36">
        <f t="shared" si="1"/>
        <v>151879</v>
      </c>
      <c r="L25" s="36">
        <f t="shared" si="1"/>
        <v>-168789</v>
      </c>
      <c r="M25" s="36">
        <f t="shared" si="1"/>
        <v>897959</v>
      </c>
      <c r="N25" s="36">
        <f t="shared" si="1"/>
        <v>881049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76091948</v>
      </c>
      <c r="X25" s="36">
        <f t="shared" si="1"/>
        <v>61427300</v>
      </c>
      <c r="Y25" s="36">
        <f t="shared" si="1"/>
        <v>14664648</v>
      </c>
      <c r="Z25" s="37">
        <f>+IF(X25&lt;&gt;0,+(Y25/X25)*100,0)</f>
        <v>23.873176909940693</v>
      </c>
      <c r="AA25" s="38">
        <f>SUM(AA15:AA24)</f>
        <v>60585154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-100122789</v>
      </c>
      <c r="D26" s="29">
        <f>+D13+D25</f>
        <v>0</v>
      </c>
      <c r="E26" s="30">
        <f t="shared" si="2"/>
        <v>-84999357</v>
      </c>
      <c r="F26" s="31">
        <f t="shared" si="2"/>
        <v>-84999357</v>
      </c>
      <c r="G26" s="31">
        <f t="shared" si="2"/>
        <v>-103462006</v>
      </c>
      <c r="H26" s="31">
        <f t="shared" si="2"/>
        <v>12422691</v>
      </c>
      <c r="I26" s="31">
        <f t="shared" si="2"/>
        <v>-5106360</v>
      </c>
      <c r="J26" s="31">
        <f t="shared" si="2"/>
        <v>-96145675</v>
      </c>
      <c r="K26" s="31">
        <f t="shared" si="2"/>
        <v>-4281755</v>
      </c>
      <c r="L26" s="31">
        <f t="shared" si="2"/>
        <v>637582</v>
      </c>
      <c r="M26" s="31">
        <f t="shared" si="2"/>
        <v>-3917434</v>
      </c>
      <c r="N26" s="31">
        <f t="shared" si="2"/>
        <v>-7561607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-103707282</v>
      </c>
      <c r="X26" s="31">
        <f t="shared" si="2"/>
        <v>-70692536</v>
      </c>
      <c r="Y26" s="31">
        <f t="shared" si="2"/>
        <v>-33014746</v>
      </c>
      <c r="Z26" s="32">
        <f>+IF(X26&lt;&gt;0,+(Y26/X26)*100,0)</f>
        <v>46.701883774547284</v>
      </c>
      <c r="AA26" s="33">
        <f>+AA13+AA25</f>
        <v>-84999357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-24510</v>
      </c>
      <c r="D31" s="18"/>
      <c r="E31" s="19">
        <v>-23804</v>
      </c>
      <c r="F31" s="20">
        <v>-23804</v>
      </c>
      <c r="G31" s="20">
        <v>-24510</v>
      </c>
      <c r="H31" s="20"/>
      <c r="I31" s="20">
        <v>-1000</v>
      </c>
      <c r="J31" s="20">
        <v>-25510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-25510</v>
      </c>
      <c r="X31" s="20">
        <v>-23804</v>
      </c>
      <c r="Y31" s="20">
        <v>-1706</v>
      </c>
      <c r="Z31" s="21">
        <v>7.1668627121492188</v>
      </c>
      <c r="AA31" s="22">
        <v>-23804</v>
      </c>
    </row>
    <row r="32" spans="1:27" ht="13.5" x14ac:dyDescent="0.25">
      <c r="A32" s="23" t="s">
        <v>59</v>
      </c>
      <c r="B32" s="17" t="s">
        <v>32</v>
      </c>
      <c r="C32" s="18">
        <v>1797047</v>
      </c>
      <c r="D32" s="18"/>
      <c r="E32" s="19">
        <v>-51674</v>
      </c>
      <c r="F32" s="20">
        <v>-51674</v>
      </c>
      <c r="G32" s="20">
        <v>-46509</v>
      </c>
      <c r="H32" s="20">
        <v>757</v>
      </c>
      <c r="I32" s="20">
        <v>20</v>
      </c>
      <c r="J32" s="20">
        <v>-45732</v>
      </c>
      <c r="K32" s="20">
        <v>4882</v>
      </c>
      <c r="L32" s="20">
        <v>1</v>
      </c>
      <c r="M32" s="20">
        <v>1</v>
      </c>
      <c r="N32" s="20">
        <v>4884</v>
      </c>
      <c r="O32" s="20"/>
      <c r="P32" s="20"/>
      <c r="Q32" s="20"/>
      <c r="R32" s="20"/>
      <c r="S32" s="20"/>
      <c r="T32" s="20"/>
      <c r="U32" s="20"/>
      <c r="V32" s="20"/>
      <c r="W32" s="20">
        <v>-40848</v>
      </c>
      <c r="X32" s="20">
        <v>-51674</v>
      </c>
      <c r="Y32" s="20">
        <v>10826</v>
      </c>
      <c r="Z32" s="21">
        <v>-20.950574757131246</v>
      </c>
      <c r="AA32" s="22">
        <v>-51674</v>
      </c>
    </row>
    <row r="33" spans="1:27" ht="13.5" x14ac:dyDescent="0.25">
      <c r="A33" s="23" t="s">
        <v>60</v>
      </c>
      <c r="B33" s="17" t="s">
        <v>32</v>
      </c>
      <c r="C33" s="18">
        <v>-16277283</v>
      </c>
      <c r="D33" s="18"/>
      <c r="E33" s="19">
        <v>-16277283</v>
      </c>
      <c r="F33" s="20">
        <v>-16277283</v>
      </c>
      <c r="G33" s="20">
        <v>-15777283</v>
      </c>
      <c r="H33" s="20"/>
      <c r="I33" s="20">
        <v>-652964</v>
      </c>
      <c r="J33" s="20">
        <v>-16430247</v>
      </c>
      <c r="K33" s="20"/>
      <c r="L33" s="20">
        <v>2583067</v>
      </c>
      <c r="M33" s="20">
        <v>-1249750</v>
      </c>
      <c r="N33" s="20">
        <v>1333317</v>
      </c>
      <c r="O33" s="20"/>
      <c r="P33" s="20"/>
      <c r="Q33" s="20"/>
      <c r="R33" s="20"/>
      <c r="S33" s="20"/>
      <c r="T33" s="20"/>
      <c r="U33" s="20"/>
      <c r="V33" s="20"/>
      <c r="W33" s="20">
        <v>-15096930</v>
      </c>
      <c r="X33" s="20">
        <v>-16277283</v>
      </c>
      <c r="Y33" s="20">
        <v>1180353</v>
      </c>
      <c r="Z33" s="21">
        <v>-7.2515357753502219</v>
      </c>
      <c r="AA33" s="22">
        <v>-16277283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427937</v>
      </c>
      <c r="D35" s="18"/>
      <c r="E35" s="19">
        <v>321245</v>
      </c>
      <c r="F35" s="20">
        <v>321245</v>
      </c>
      <c r="G35" s="20">
        <v>439455</v>
      </c>
      <c r="H35" s="20">
        <v>-17873</v>
      </c>
      <c r="I35" s="20">
        <v>-3438</v>
      </c>
      <c r="J35" s="20">
        <v>418144</v>
      </c>
      <c r="K35" s="20">
        <v>-9624</v>
      </c>
      <c r="L35" s="20">
        <v>45367</v>
      </c>
      <c r="M35" s="20">
        <v>8576</v>
      </c>
      <c r="N35" s="20">
        <v>44319</v>
      </c>
      <c r="O35" s="20"/>
      <c r="P35" s="20"/>
      <c r="Q35" s="20"/>
      <c r="R35" s="20"/>
      <c r="S35" s="20"/>
      <c r="T35" s="20"/>
      <c r="U35" s="20"/>
      <c r="V35" s="20"/>
      <c r="W35" s="20">
        <v>462463</v>
      </c>
      <c r="X35" s="20">
        <v>321245</v>
      </c>
      <c r="Y35" s="20">
        <v>141218</v>
      </c>
      <c r="Z35" s="21">
        <v>43.959594701863061</v>
      </c>
      <c r="AA35" s="22">
        <v>321245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-14076809</v>
      </c>
      <c r="D37" s="29">
        <f t="shared" ref="D37:Y37" si="3">SUM(D29:D36)</f>
        <v>0</v>
      </c>
      <c r="E37" s="30">
        <f t="shared" si="3"/>
        <v>-16031516</v>
      </c>
      <c r="F37" s="31">
        <f t="shared" si="3"/>
        <v>-16031516</v>
      </c>
      <c r="G37" s="31">
        <f t="shared" si="3"/>
        <v>-15408847</v>
      </c>
      <c r="H37" s="31">
        <f t="shared" si="3"/>
        <v>-17116</v>
      </c>
      <c r="I37" s="31">
        <f t="shared" si="3"/>
        <v>-657382</v>
      </c>
      <c r="J37" s="31">
        <f t="shared" si="3"/>
        <v>-16083345</v>
      </c>
      <c r="K37" s="31">
        <f t="shared" si="3"/>
        <v>-4742</v>
      </c>
      <c r="L37" s="31">
        <f t="shared" si="3"/>
        <v>2628435</v>
      </c>
      <c r="M37" s="31">
        <f t="shared" si="3"/>
        <v>-1241173</v>
      </c>
      <c r="N37" s="31">
        <f t="shared" si="3"/>
        <v>1382520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-14700825</v>
      </c>
      <c r="X37" s="31">
        <f t="shared" si="3"/>
        <v>-16031516</v>
      </c>
      <c r="Y37" s="31">
        <f t="shared" si="3"/>
        <v>1330691</v>
      </c>
      <c r="Z37" s="32">
        <f>+IF(X37&lt;&gt;0,+(Y37/X37)*100,0)</f>
        <v>-8.3004689013815032</v>
      </c>
      <c r="AA37" s="33">
        <f>SUM(AA29:AA36)</f>
        <v>-16031516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-14076809</v>
      </c>
      <c r="D44" s="29">
        <f>+D37+D43</f>
        <v>0</v>
      </c>
      <c r="E44" s="30">
        <f t="shared" si="5"/>
        <v>-16031516</v>
      </c>
      <c r="F44" s="31">
        <f t="shared" si="5"/>
        <v>-16031516</v>
      </c>
      <c r="G44" s="31">
        <f t="shared" si="5"/>
        <v>-15408847</v>
      </c>
      <c r="H44" s="31">
        <f t="shared" si="5"/>
        <v>-17116</v>
      </c>
      <c r="I44" s="31">
        <f t="shared" si="5"/>
        <v>-657382</v>
      </c>
      <c r="J44" s="31">
        <f t="shared" si="5"/>
        <v>-16083345</v>
      </c>
      <c r="K44" s="31">
        <f t="shared" si="5"/>
        <v>-4742</v>
      </c>
      <c r="L44" s="31">
        <f t="shared" si="5"/>
        <v>2628435</v>
      </c>
      <c r="M44" s="31">
        <f t="shared" si="5"/>
        <v>-1241173</v>
      </c>
      <c r="N44" s="31">
        <f t="shared" si="5"/>
        <v>1382520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-14700825</v>
      </c>
      <c r="X44" s="31">
        <f t="shared" si="5"/>
        <v>-16031516</v>
      </c>
      <c r="Y44" s="31">
        <f t="shared" si="5"/>
        <v>1330691</v>
      </c>
      <c r="Z44" s="32">
        <f>+IF(X44&lt;&gt;0,+(Y44/X44)*100,0)</f>
        <v>-8.3004689013815032</v>
      </c>
      <c r="AA44" s="33">
        <f>+AA37+AA43</f>
        <v>-16031516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-86045980</v>
      </c>
      <c r="D45" s="42">
        <f t="shared" si="6"/>
        <v>0</v>
      </c>
      <c r="E45" s="43">
        <f t="shared" si="6"/>
        <v>-68967841</v>
      </c>
      <c r="F45" s="44">
        <f t="shared" si="6"/>
        <v>-68967841</v>
      </c>
      <c r="G45" s="44">
        <f t="shared" si="6"/>
        <v>-88053159</v>
      </c>
      <c r="H45" s="44">
        <f t="shared" si="6"/>
        <v>12439807</v>
      </c>
      <c r="I45" s="44">
        <f t="shared" si="6"/>
        <v>-4448978</v>
      </c>
      <c r="J45" s="44">
        <f t="shared" si="6"/>
        <v>-80062330</v>
      </c>
      <c r="K45" s="44">
        <f t="shared" si="6"/>
        <v>-4277013</v>
      </c>
      <c r="L45" s="44">
        <f t="shared" si="6"/>
        <v>-1990853</v>
      </c>
      <c r="M45" s="44">
        <f t="shared" si="6"/>
        <v>-2676261</v>
      </c>
      <c r="N45" s="44">
        <f t="shared" si="6"/>
        <v>-8944127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-89006457</v>
      </c>
      <c r="X45" s="44">
        <f t="shared" si="6"/>
        <v>-54661020</v>
      </c>
      <c r="Y45" s="44">
        <f t="shared" si="6"/>
        <v>-34345437</v>
      </c>
      <c r="Z45" s="45">
        <f>+IF(X45&lt;&gt;0,+(Y45/X45)*100,0)</f>
        <v>62.833509144176233</v>
      </c>
      <c r="AA45" s="46">
        <f>+AA26-AA44</f>
        <v>-68967841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-87524032</v>
      </c>
      <c r="D47" s="18"/>
      <c r="E47" s="19">
        <v>-32570334</v>
      </c>
      <c r="F47" s="20">
        <v>-32570334</v>
      </c>
      <c r="G47" s="20">
        <v>-89372186</v>
      </c>
      <c r="H47" s="20">
        <v>-2032746</v>
      </c>
      <c r="I47" s="20">
        <v>-5276795</v>
      </c>
      <c r="J47" s="20">
        <v>-96681727</v>
      </c>
      <c r="K47" s="20">
        <v>-3805167</v>
      </c>
      <c r="L47" s="20">
        <v>-2105910</v>
      </c>
      <c r="M47" s="20">
        <v>-2440209</v>
      </c>
      <c r="N47" s="20">
        <v>-8351286</v>
      </c>
      <c r="O47" s="20"/>
      <c r="P47" s="20"/>
      <c r="Q47" s="20"/>
      <c r="R47" s="20"/>
      <c r="S47" s="20"/>
      <c r="T47" s="20"/>
      <c r="U47" s="20"/>
      <c r="V47" s="20"/>
      <c r="W47" s="20">
        <v>-105033013</v>
      </c>
      <c r="X47" s="20">
        <v>-18263507</v>
      </c>
      <c r="Y47" s="20">
        <v>-86769506</v>
      </c>
      <c r="Z47" s="47">
        <v>475.09772356426396</v>
      </c>
      <c r="AA47" s="22">
        <v>-32570334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-87524032</v>
      </c>
      <c r="D50" s="50">
        <f t="shared" ref="D50:Y50" si="7">SUM(D47:D49)</f>
        <v>0</v>
      </c>
      <c r="E50" s="51">
        <f t="shared" si="7"/>
        <v>-32570334</v>
      </c>
      <c r="F50" s="52">
        <f t="shared" si="7"/>
        <v>-32570334</v>
      </c>
      <c r="G50" s="52">
        <f t="shared" si="7"/>
        <v>-89372186</v>
      </c>
      <c r="H50" s="52">
        <f t="shared" si="7"/>
        <v>-2032746</v>
      </c>
      <c r="I50" s="52">
        <f t="shared" si="7"/>
        <v>-5276795</v>
      </c>
      <c r="J50" s="52">
        <f t="shared" si="7"/>
        <v>-96681727</v>
      </c>
      <c r="K50" s="52">
        <f t="shared" si="7"/>
        <v>-3805167</v>
      </c>
      <c r="L50" s="52">
        <f t="shared" si="7"/>
        <v>-2105910</v>
      </c>
      <c r="M50" s="52">
        <f t="shared" si="7"/>
        <v>-2440209</v>
      </c>
      <c r="N50" s="52">
        <f t="shared" si="7"/>
        <v>-8351286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-105033013</v>
      </c>
      <c r="X50" s="52">
        <f t="shared" si="7"/>
        <v>-18263507</v>
      </c>
      <c r="Y50" s="52">
        <f t="shared" si="7"/>
        <v>-86769506</v>
      </c>
      <c r="Z50" s="53">
        <f>+IF(X50&lt;&gt;0,+(Y50/X50)*100,0)</f>
        <v>475.09772356426396</v>
      </c>
      <c r="AA50" s="54">
        <f>SUM(AA47:AA49)</f>
        <v>-32570334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5527015</v>
      </c>
      <c r="F6" s="20">
        <v>5527015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2763504</v>
      </c>
      <c r="Y6" s="20">
        <v>-2763504</v>
      </c>
      <c r="Z6" s="21">
        <v>-100</v>
      </c>
      <c r="AA6" s="22">
        <v>5527015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73652563</v>
      </c>
      <c r="F7" s="20">
        <v>73652563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36826284</v>
      </c>
      <c r="Y7" s="20">
        <v>-36826284</v>
      </c>
      <c r="Z7" s="21">
        <v>-100</v>
      </c>
      <c r="AA7" s="22">
        <v>73652563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-640542</v>
      </c>
      <c r="F10" s="20">
        <v>-640542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-320268</v>
      </c>
      <c r="Y10" s="20">
        <v>320268</v>
      </c>
      <c r="Z10" s="21">
        <v>-100</v>
      </c>
      <c r="AA10" s="22">
        <v>-640542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265500</v>
      </c>
      <c r="F11" s="20">
        <v>265500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132750</v>
      </c>
      <c r="Y11" s="24">
        <v>-132750</v>
      </c>
      <c r="Z11" s="25">
        <v>-100</v>
      </c>
      <c r="AA11" s="26">
        <v>265500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78804536</v>
      </c>
      <c r="F13" s="31">
        <f t="shared" si="0"/>
        <v>78804536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39402270</v>
      </c>
      <c r="Y13" s="31">
        <f t="shared" si="0"/>
        <v>-39402270</v>
      </c>
      <c r="Z13" s="32">
        <f>+IF(X13&lt;&gt;0,+(Y13/X13)*100,0)</f>
        <v>-100</v>
      </c>
      <c r="AA13" s="33">
        <f>SUM(AA6:AA12)</f>
        <v>78804536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86014701</v>
      </c>
      <c r="F17" s="20">
        <v>86014701</v>
      </c>
      <c r="G17" s="24"/>
      <c r="H17" s="24">
        <v>2372768</v>
      </c>
      <c r="I17" s="24"/>
      <c r="J17" s="20">
        <v>2372768</v>
      </c>
      <c r="K17" s="24">
        <v>492074</v>
      </c>
      <c r="L17" s="24">
        <v>999769</v>
      </c>
      <c r="M17" s="20"/>
      <c r="N17" s="24">
        <v>1491843</v>
      </c>
      <c r="O17" s="24"/>
      <c r="P17" s="24"/>
      <c r="Q17" s="20"/>
      <c r="R17" s="24"/>
      <c r="S17" s="24"/>
      <c r="T17" s="20"/>
      <c r="U17" s="24"/>
      <c r="V17" s="24"/>
      <c r="W17" s="24">
        <v>3864611</v>
      </c>
      <c r="X17" s="20">
        <v>43007346</v>
      </c>
      <c r="Y17" s="24">
        <v>-39142735</v>
      </c>
      <c r="Z17" s="25">
        <v>-91.014067689738397</v>
      </c>
      <c r="AA17" s="26">
        <v>86014701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86014701</v>
      </c>
      <c r="F25" s="36">
        <f t="shared" si="1"/>
        <v>86014701</v>
      </c>
      <c r="G25" s="36">
        <f t="shared" si="1"/>
        <v>0</v>
      </c>
      <c r="H25" s="36">
        <f t="shared" si="1"/>
        <v>2372768</v>
      </c>
      <c r="I25" s="36">
        <f t="shared" si="1"/>
        <v>0</v>
      </c>
      <c r="J25" s="36">
        <f t="shared" si="1"/>
        <v>2372768</v>
      </c>
      <c r="K25" s="36">
        <f t="shared" si="1"/>
        <v>492074</v>
      </c>
      <c r="L25" s="36">
        <f t="shared" si="1"/>
        <v>999769</v>
      </c>
      <c r="M25" s="36">
        <f t="shared" si="1"/>
        <v>0</v>
      </c>
      <c r="N25" s="36">
        <f t="shared" si="1"/>
        <v>1491843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3864611</v>
      </c>
      <c r="X25" s="36">
        <f t="shared" si="1"/>
        <v>43007346</v>
      </c>
      <c r="Y25" s="36">
        <f t="shared" si="1"/>
        <v>-39142735</v>
      </c>
      <c r="Z25" s="37">
        <f>+IF(X25&lt;&gt;0,+(Y25/X25)*100,0)</f>
        <v>-91.014067689738397</v>
      </c>
      <c r="AA25" s="38">
        <f>SUM(AA15:AA24)</f>
        <v>86014701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164819237</v>
      </c>
      <c r="F26" s="31">
        <f t="shared" si="2"/>
        <v>164819237</v>
      </c>
      <c r="G26" s="31">
        <f t="shared" si="2"/>
        <v>0</v>
      </c>
      <c r="H26" s="31">
        <f t="shared" si="2"/>
        <v>2372768</v>
      </c>
      <c r="I26" s="31">
        <f t="shared" si="2"/>
        <v>0</v>
      </c>
      <c r="J26" s="31">
        <f t="shared" si="2"/>
        <v>2372768</v>
      </c>
      <c r="K26" s="31">
        <f t="shared" si="2"/>
        <v>492074</v>
      </c>
      <c r="L26" s="31">
        <f t="shared" si="2"/>
        <v>999769</v>
      </c>
      <c r="M26" s="31">
        <f t="shared" si="2"/>
        <v>0</v>
      </c>
      <c r="N26" s="31">
        <f t="shared" si="2"/>
        <v>1491843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3864611</v>
      </c>
      <c r="X26" s="31">
        <f t="shared" si="2"/>
        <v>82409616</v>
      </c>
      <c r="Y26" s="31">
        <f t="shared" si="2"/>
        <v>-78545005</v>
      </c>
      <c r="Z26" s="32">
        <f>+IF(X26&lt;&gt;0,+(Y26/X26)*100,0)</f>
        <v>-95.310485368600666</v>
      </c>
      <c r="AA26" s="33">
        <f>+AA13+AA25</f>
        <v>164819237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-27363086</v>
      </c>
      <c r="F32" s="20">
        <v>-27363086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-13681542</v>
      </c>
      <c r="Y32" s="20">
        <v>13681542</v>
      </c>
      <c r="Z32" s="21">
        <v>-100</v>
      </c>
      <c r="AA32" s="22">
        <v>-27363086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73803</v>
      </c>
      <c r="F33" s="20">
        <v>73803</v>
      </c>
      <c r="G33" s="20">
        <v>73803</v>
      </c>
      <c r="H33" s="20"/>
      <c r="I33" s="20">
        <v>-294569</v>
      </c>
      <c r="J33" s="20">
        <v>-220766</v>
      </c>
      <c r="K33" s="20"/>
      <c r="L33" s="20">
        <v>-669393</v>
      </c>
      <c r="M33" s="20"/>
      <c r="N33" s="20">
        <v>-669393</v>
      </c>
      <c r="O33" s="20"/>
      <c r="P33" s="20"/>
      <c r="Q33" s="20"/>
      <c r="R33" s="20"/>
      <c r="S33" s="20"/>
      <c r="T33" s="20"/>
      <c r="U33" s="20"/>
      <c r="V33" s="20"/>
      <c r="W33" s="20">
        <v>-890159</v>
      </c>
      <c r="X33" s="20">
        <v>36900</v>
      </c>
      <c r="Y33" s="20">
        <v>-927059</v>
      </c>
      <c r="Z33" s="21">
        <v>-2512.3550135501355</v>
      </c>
      <c r="AA33" s="22">
        <v>73803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18861709</v>
      </c>
      <c r="F35" s="20">
        <v>18861709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9430854</v>
      </c>
      <c r="Y35" s="20">
        <v>-9430854</v>
      </c>
      <c r="Z35" s="21">
        <v>-100</v>
      </c>
      <c r="AA35" s="22">
        <v>18861709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-8427574</v>
      </c>
      <c r="F37" s="31">
        <f t="shared" si="3"/>
        <v>-8427574</v>
      </c>
      <c r="G37" s="31">
        <f t="shared" si="3"/>
        <v>73803</v>
      </c>
      <c r="H37" s="31">
        <f t="shared" si="3"/>
        <v>0</v>
      </c>
      <c r="I37" s="31">
        <f t="shared" si="3"/>
        <v>-294569</v>
      </c>
      <c r="J37" s="31">
        <f t="shared" si="3"/>
        <v>-220766</v>
      </c>
      <c r="K37" s="31">
        <f t="shared" si="3"/>
        <v>0</v>
      </c>
      <c r="L37" s="31">
        <f t="shared" si="3"/>
        <v>-669393</v>
      </c>
      <c r="M37" s="31">
        <f t="shared" si="3"/>
        <v>0</v>
      </c>
      <c r="N37" s="31">
        <f t="shared" si="3"/>
        <v>-669393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-890159</v>
      </c>
      <c r="X37" s="31">
        <f t="shared" si="3"/>
        <v>-4213788</v>
      </c>
      <c r="Y37" s="31">
        <f t="shared" si="3"/>
        <v>3323629</v>
      </c>
      <c r="Z37" s="32">
        <f>+IF(X37&lt;&gt;0,+(Y37/X37)*100,0)</f>
        <v>-78.875088162954569</v>
      </c>
      <c r="AA37" s="33">
        <f>SUM(AA29:AA36)</f>
        <v>-8427574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100326000</v>
      </c>
      <c r="F41" s="20">
        <v>100326000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50163000</v>
      </c>
      <c r="Y41" s="20">
        <v>-50163000</v>
      </c>
      <c r="Z41" s="21">
        <v>-100</v>
      </c>
      <c r="AA41" s="22">
        <v>100326000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100326000</v>
      </c>
      <c r="F43" s="36">
        <f t="shared" si="4"/>
        <v>100326000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50163000</v>
      </c>
      <c r="Y43" s="36">
        <f t="shared" si="4"/>
        <v>-50163000</v>
      </c>
      <c r="Z43" s="37">
        <f>+IF(X43&lt;&gt;0,+(Y43/X43)*100,0)</f>
        <v>-100</v>
      </c>
      <c r="AA43" s="38">
        <f>SUM(AA39:AA42)</f>
        <v>100326000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91898426</v>
      </c>
      <c r="F44" s="31">
        <f t="shared" si="5"/>
        <v>91898426</v>
      </c>
      <c r="G44" s="31">
        <f t="shared" si="5"/>
        <v>73803</v>
      </c>
      <c r="H44" s="31">
        <f t="shared" si="5"/>
        <v>0</v>
      </c>
      <c r="I44" s="31">
        <f t="shared" si="5"/>
        <v>-294569</v>
      </c>
      <c r="J44" s="31">
        <f t="shared" si="5"/>
        <v>-220766</v>
      </c>
      <c r="K44" s="31">
        <f t="shared" si="5"/>
        <v>0</v>
      </c>
      <c r="L44" s="31">
        <f t="shared" si="5"/>
        <v>-669393</v>
      </c>
      <c r="M44" s="31">
        <f t="shared" si="5"/>
        <v>0</v>
      </c>
      <c r="N44" s="31">
        <f t="shared" si="5"/>
        <v>-669393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-890159</v>
      </c>
      <c r="X44" s="31">
        <f t="shared" si="5"/>
        <v>45949212</v>
      </c>
      <c r="Y44" s="31">
        <f t="shared" si="5"/>
        <v>-46839371</v>
      </c>
      <c r="Z44" s="32">
        <f>+IF(X44&lt;&gt;0,+(Y44/X44)*100,0)</f>
        <v>-101.93726717228577</v>
      </c>
      <c r="AA44" s="33">
        <f>+AA37+AA43</f>
        <v>91898426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72920811</v>
      </c>
      <c r="F45" s="44">
        <f t="shared" si="6"/>
        <v>72920811</v>
      </c>
      <c r="G45" s="44">
        <f t="shared" si="6"/>
        <v>-73803</v>
      </c>
      <c r="H45" s="44">
        <f t="shared" si="6"/>
        <v>2372768</v>
      </c>
      <c r="I45" s="44">
        <f t="shared" si="6"/>
        <v>294569</v>
      </c>
      <c r="J45" s="44">
        <f t="shared" si="6"/>
        <v>2593534</v>
      </c>
      <c r="K45" s="44">
        <f t="shared" si="6"/>
        <v>492074</v>
      </c>
      <c r="L45" s="44">
        <f t="shared" si="6"/>
        <v>1669162</v>
      </c>
      <c r="M45" s="44">
        <f t="shared" si="6"/>
        <v>0</v>
      </c>
      <c r="N45" s="44">
        <f t="shared" si="6"/>
        <v>2161236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4754770</v>
      </c>
      <c r="X45" s="44">
        <f t="shared" si="6"/>
        <v>36460404</v>
      </c>
      <c r="Y45" s="44">
        <f t="shared" si="6"/>
        <v>-31705634</v>
      </c>
      <c r="Z45" s="45">
        <f>+IF(X45&lt;&gt;0,+(Y45/X45)*100,0)</f>
        <v>-86.959085807167696</v>
      </c>
      <c r="AA45" s="46">
        <f>+AA26-AA44</f>
        <v>72920811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-39045703</v>
      </c>
      <c r="F47" s="20">
        <v>-39045703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-19522854</v>
      </c>
      <c r="Y47" s="20">
        <v>19522854</v>
      </c>
      <c r="Z47" s="47">
        <v>-100</v>
      </c>
      <c r="AA47" s="22">
        <v>-39045703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-39045703</v>
      </c>
      <c r="F50" s="52">
        <f t="shared" si="7"/>
        <v>-39045703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-19522854</v>
      </c>
      <c r="Y50" s="52">
        <f t="shared" si="7"/>
        <v>19522854</v>
      </c>
      <c r="Z50" s="53">
        <f>+IF(X50&lt;&gt;0,+(Y50/X50)*100,0)</f>
        <v>-100</v>
      </c>
      <c r="AA50" s="54">
        <f>SUM(AA47:AA49)</f>
        <v>-39045703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162945</v>
      </c>
      <c r="J17" s="20">
        <v>162945</v>
      </c>
      <c r="K17" s="24">
        <v>869565</v>
      </c>
      <c r="L17" s="24"/>
      <c r="M17" s="20"/>
      <c r="N17" s="24">
        <v>869565</v>
      </c>
      <c r="O17" s="24"/>
      <c r="P17" s="24"/>
      <c r="Q17" s="20"/>
      <c r="R17" s="24"/>
      <c r="S17" s="24"/>
      <c r="T17" s="20"/>
      <c r="U17" s="24"/>
      <c r="V17" s="24"/>
      <c r="W17" s="24">
        <v>1032510</v>
      </c>
      <c r="X17" s="20"/>
      <c r="Y17" s="24">
        <v>1032510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162945</v>
      </c>
      <c r="J25" s="36">
        <f t="shared" si="1"/>
        <v>162945</v>
      </c>
      <c r="K25" s="36">
        <f t="shared" si="1"/>
        <v>869565</v>
      </c>
      <c r="L25" s="36">
        <f t="shared" si="1"/>
        <v>0</v>
      </c>
      <c r="M25" s="36">
        <f t="shared" si="1"/>
        <v>0</v>
      </c>
      <c r="N25" s="36">
        <f t="shared" si="1"/>
        <v>869565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1032510</v>
      </c>
      <c r="X25" s="36">
        <f t="shared" si="1"/>
        <v>0</v>
      </c>
      <c r="Y25" s="36">
        <f t="shared" si="1"/>
        <v>1032510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162945</v>
      </c>
      <c r="J26" s="31">
        <f t="shared" si="2"/>
        <v>162945</v>
      </c>
      <c r="K26" s="31">
        <f t="shared" si="2"/>
        <v>869565</v>
      </c>
      <c r="L26" s="31">
        <f t="shared" si="2"/>
        <v>0</v>
      </c>
      <c r="M26" s="31">
        <f t="shared" si="2"/>
        <v>0</v>
      </c>
      <c r="N26" s="31">
        <f t="shared" si="2"/>
        <v>869565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1032510</v>
      </c>
      <c r="X26" s="31">
        <f t="shared" si="2"/>
        <v>0</v>
      </c>
      <c r="Y26" s="31">
        <f t="shared" si="2"/>
        <v>1032510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162945</v>
      </c>
      <c r="J45" s="44">
        <f t="shared" si="6"/>
        <v>162945</v>
      </c>
      <c r="K45" s="44">
        <f t="shared" si="6"/>
        <v>869565</v>
      </c>
      <c r="L45" s="44">
        <f t="shared" si="6"/>
        <v>0</v>
      </c>
      <c r="M45" s="44">
        <f t="shared" si="6"/>
        <v>0</v>
      </c>
      <c r="N45" s="44">
        <f t="shared" si="6"/>
        <v>869565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1032510</v>
      </c>
      <c r="X45" s="44">
        <f t="shared" si="6"/>
        <v>0</v>
      </c>
      <c r="Y45" s="44">
        <f t="shared" si="6"/>
        <v>1032510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314332688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/>
      <c r="P7" s="20"/>
      <c r="Q7" s="20"/>
      <c r="R7" s="20"/>
      <c r="S7" s="20"/>
      <c r="T7" s="20"/>
      <c r="U7" s="20"/>
      <c r="V7" s="20"/>
      <c r="W7" s="20">
        <v>311138357</v>
      </c>
      <c r="X7" s="20">
        <v>157166358</v>
      </c>
      <c r="Y7" s="20">
        <v>153971999</v>
      </c>
      <c r="Z7" s="21">
        <v>97.967530048638025</v>
      </c>
      <c r="AA7" s="22">
        <v>314332688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/>
      <c r="Q10" s="20"/>
      <c r="R10" s="20"/>
      <c r="S10" s="20"/>
      <c r="T10" s="20"/>
      <c r="U10" s="20"/>
      <c r="V10" s="20"/>
      <c r="W10" s="20">
        <v>427177</v>
      </c>
      <c r="X10" s="20"/>
      <c r="Y10" s="20">
        <v>427177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18538182</v>
      </c>
      <c r="Y12" s="20">
        <v>22906729</v>
      </c>
      <c r="Z12" s="21">
        <v>123.56513168335492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351409050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353010445</v>
      </c>
      <c r="X13" s="31">
        <f t="shared" si="0"/>
        <v>175704540</v>
      </c>
      <c r="Y13" s="31">
        <f t="shared" si="0"/>
        <v>177305905</v>
      </c>
      <c r="Z13" s="32">
        <f>+IF(X13&lt;&gt;0,+(Y13/X13)*100,0)</f>
        <v>100.91139648412044</v>
      </c>
      <c r="AA13" s="33">
        <f>SUM(AA6:AA12)</f>
        <v>351409050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613687180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/>
      <c r="Q17" s="20"/>
      <c r="R17" s="24"/>
      <c r="S17" s="24"/>
      <c r="T17" s="20"/>
      <c r="U17" s="24"/>
      <c r="V17" s="24"/>
      <c r="W17" s="24">
        <v>748386042</v>
      </c>
      <c r="X17" s="20">
        <v>306843624</v>
      </c>
      <c r="Y17" s="24">
        <v>441542418</v>
      </c>
      <c r="Z17" s="25">
        <v>143.89818900066177</v>
      </c>
      <c r="AA17" s="26">
        <v>613687180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613687180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748386042</v>
      </c>
      <c r="X25" s="36">
        <f t="shared" si="1"/>
        <v>306843624</v>
      </c>
      <c r="Y25" s="36">
        <f t="shared" si="1"/>
        <v>441542418</v>
      </c>
      <c r="Z25" s="37">
        <f>+IF(X25&lt;&gt;0,+(Y25/X25)*100,0)</f>
        <v>143.89818900066177</v>
      </c>
      <c r="AA25" s="38">
        <f>SUM(AA15:AA24)</f>
        <v>613687180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965096230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1101396487</v>
      </c>
      <c r="X26" s="31">
        <f t="shared" si="2"/>
        <v>482548164</v>
      </c>
      <c r="Y26" s="31">
        <f t="shared" si="2"/>
        <v>618848323</v>
      </c>
      <c r="Z26" s="32">
        <f>+IF(X26&lt;&gt;0,+(Y26/X26)*100,0)</f>
        <v>128.24591805927997</v>
      </c>
      <c r="AA26" s="33">
        <f>+AA13+AA25</f>
        <v>965096230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15750000</v>
      </c>
      <c r="Y31" s="20">
        <v>-15750000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2333478</v>
      </c>
      <c r="Y32" s="20">
        <v>1703062</v>
      </c>
      <c r="Z32" s="21">
        <v>72.983846430092754</v>
      </c>
      <c r="AA32" s="22">
        <v>4666958</v>
      </c>
    </row>
    <row r="33" spans="1:27" ht="13.5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/>
      <c r="P33" s="20"/>
      <c r="Q33" s="20"/>
      <c r="R33" s="20"/>
      <c r="S33" s="20"/>
      <c r="T33" s="20"/>
      <c r="U33" s="20"/>
      <c r="V33" s="20"/>
      <c r="W33" s="20">
        <v>-131225069</v>
      </c>
      <c r="X33" s="20">
        <v>-18345534</v>
      </c>
      <c r="Y33" s="20">
        <v>-112879535</v>
      </c>
      <c r="Z33" s="21">
        <v>615.29707993236934</v>
      </c>
      <c r="AA33" s="22">
        <v>-36691026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/>
      <c r="P35" s="20"/>
      <c r="Q35" s="20"/>
      <c r="R35" s="20"/>
      <c r="S35" s="20"/>
      <c r="T35" s="20"/>
      <c r="U35" s="20"/>
      <c r="V35" s="20"/>
      <c r="W35" s="20">
        <v>82946957</v>
      </c>
      <c r="X35" s="20"/>
      <c r="Y35" s="20">
        <v>82946957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-44241572</v>
      </c>
      <c r="X37" s="31">
        <f t="shared" si="3"/>
        <v>-262056</v>
      </c>
      <c r="Y37" s="31">
        <f t="shared" si="3"/>
        <v>-43979516</v>
      </c>
      <c r="Z37" s="32">
        <f>+IF(X37&lt;&gt;0,+(Y37/X37)*100,0)</f>
        <v>16782.487712549988</v>
      </c>
      <c r="AA37" s="33">
        <f>SUM(AA29:AA36)</f>
        <v>-524068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-44241572</v>
      </c>
      <c r="X44" s="31">
        <f t="shared" si="5"/>
        <v>-262056</v>
      </c>
      <c r="Y44" s="31">
        <f t="shared" si="5"/>
        <v>-43979516</v>
      </c>
      <c r="Z44" s="32">
        <f>+IF(X44&lt;&gt;0,+(Y44/X44)*100,0)</f>
        <v>16782.487712549988</v>
      </c>
      <c r="AA44" s="33">
        <f>+AA37+AA43</f>
        <v>-524068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965620298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1145638059</v>
      </c>
      <c r="X45" s="44">
        <f t="shared" si="6"/>
        <v>482810220</v>
      </c>
      <c r="Y45" s="44">
        <f t="shared" si="6"/>
        <v>662827839</v>
      </c>
      <c r="Z45" s="45">
        <f>+IF(X45&lt;&gt;0,+(Y45/X45)*100,0)</f>
        <v>137.2853787146428</v>
      </c>
      <c r="AA45" s="46">
        <f>+AA26-AA44</f>
        <v>965620298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/>
      <c r="P47" s="20"/>
      <c r="Q47" s="20"/>
      <c r="R47" s="20"/>
      <c r="S47" s="20"/>
      <c r="T47" s="20"/>
      <c r="U47" s="20"/>
      <c r="V47" s="20"/>
      <c r="W47" s="20">
        <v>-1573197597</v>
      </c>
      <c r="X47" s="20"/>
      <c r="Y47" s="20">
        <v>-1573197597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-1573197597</v>
      </c>
      <c r="X50" s="52">
        <f t="shared" si="7"/>
        <v>0</v>
      </c>
      <c r="Y50" s="52">
        <f t="shared" si="7"/>
        <v>-1573197597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4877166</v>
      </c>
      <c r="D7" s="18"/>
      <c r="E7" s="19"/>
      <c r="F7" s="20"/>
      <c r="G7" s="20">
        <v>28697690</v>
      </c>
      <c r="H7" s="20">
        <v>-21762103</v>
      </c>
      <c r="I7" s="20">
        <v>7705048</v>
      </c>
      <c r="J7" s="20">
        <v>14640635</v>
      </c>
      <c r="K7" s="20">
        <v>1231503</v>
      </c>
      <c r="L7" s="20">
        <v>2632610</v>
      </c>
      <c r="M7" s="20">
        <v>3279490</v>
      </c>
      <c r="N7" s="20">
        <v>7143603</v>
      </c>
      <c r="O7" s="20"/>
      <c r="P7" s="20"/>
      <c r="Q7" s="20"/>
      <c r="R7" s="20"/>
      <c r="S7" s="20"/>
      <c r="T7" s="20"/>
      <c r="U7" s="20"/>
      <c r="V7" s="20"/>
      <c r="W7" s="20">
        <v>21784238</v>
      </c>
      <c r="X7" s="20"/>
      <c r="Y7" s="20">
        <v>21784238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4877166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28697690</v>
      </c>
      <c r="H13" s="31">
        <f t="shared" si="0"/>
        <v>-21762103</v>
      </c>
      <c r="I13" s="31">
        <f t="shared" si="0"/>
        <v>7705048</v>
      </c>
      <c r="J13" s="31">
        <f t="shared" si="0"/>
        <v>14640635</v>
      </c>
      <c r="K13" s="31">
        <f t="shared" si="0"/>
        <v>1231503</v>
      </c>
      <c r="L13" s="31">
        <f t="shared" si="0"/>
        <v>2632610</v>
      </c>
      <c r="M13" s="31">
        <f t="shared" si="0"/>
        <v>3279490</v>
      </c>
      <c r="N13" s="31">
        <f t="shared" si="0"/>
        <v>7143603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21784238</v>
      </c>
      <c r="X13" s="31">
        <f t="shared" si="0"/>
        <v>0</v>
      </c>
      <c r="Y13" s="31">
        <f t="shared" si="0"/>
        <v>21784238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59261633</v>
      </c>
      <c r="D17" s="18"/>
      <c r="E17" s="19">
        <v>2327861</v>
      </c>
      <c r="F17" s="20">
        <v>2327861</v>
      </c>
      <c r="G17" s="24">
        <v>62309544</v>
      </c>
      <c r="H17" s="24">
        <v>-3047911</v>
      </c>
      <c r="I17" s="24"/>
      <c r="J17" s="20">
        <v>59261633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59261633</v>
      </c>
      <c r="X17" s="20">
        <v>1163940</v>
      </c>
      <c r="Y17" s="24">
        <v>58097693</v>
      </c>
      <c r="Z17" s="25">
        <v>4991.4680309981613</v>
      </c>
      <c r="AA17" s="26">
        <v>2327861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59261633</v>
      </c>
      <c r="D25" s="29">
        <f t="shared" ref="D25:Y25" si="1">SUM(D15:D24)</f>
        <v>0</v>
      </c>
      <c r="E25" s="35">
        <f t="shared" si="1"/>
        <v>2327861</v>
      </c>
      <c r="F25" s="36">
        <f t="shared" si="1"/>
        <v>2327861</v>
      </c>
      <c r="G25" s="36">
        <f t="shared" si="1"/>
        <v>62309544</v>
      </c>
      <c r="H25" s="36">
        <f t="shared" si="1"/>
        <v>-3047911</v>
      </c>
      <c r="I25" s="36">
        <f t="shared" si="1"/>
        <v>0</v>
      </c>
      <c r="J25" s="36">
        <f t="shared" si="1"/>
        <v>59261633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59261633</v>
      </c>
      <c r="X25" s="36">
        <f t="shared" si="1"/>
        <v>1163940</v>
      </c>
      <c r="Y25" s="36">
        <f t="shared" si="1"/>
        <v>58097693</v>
      </c>
      <c r="Z25" s="37">
        <f>+IF(X25&lt;&gt;0,+(Y25/X25)*100,0)</f>
        <v>4991.4680309981613</v>
      </c>
      <c r="AA25" s="38">
        <f>SUM(AA15:AA24)</f>
        <v>2327861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64138799</v>
      </c>
      <c r="D26" s="29">
        <f>+D13+D25</f>
        <v>0</v>
      </c>
      <c r="E26" s="30">
        <f t="shared" si="2"/>
        <v>2327861</v>
      </c>
      <c r="F26" s="31">
        <f t="shared" si="2"/>
        <v>2327861</v>
      </c>
      <c r="G26" s="31">
        <f t="shared" si="2"/>
        <v>91007234</v>
      </c>
      <c r="H26" s="31">
        <f t="shared" si="2"/>
        <v>-24810014</v>
      </c>
      <c r="I26" s="31">
        <f t="shared" si="2"/>
        <v>7705048</v>
      </c>
      <c r="J26" s="31">
        <f t="shared" si="2"/>
        <v>73902268</v>
      </c>
      <c r="K26" s="31">
        <f t="shared" si="2"/>
        <v>1231503</v>
      </c>
      <c r="L26" s="31">
        <f t="shared" si="2"/>
        <v>2632610</v>
      </c>
      <c r="M26" s="31">
        <f t="shared" si="2"/>
        <v>3279490</v>
      </c>
      <c r="N26" s="31">
        <f t="shared" si="2"/>
        <v>7143603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81045871</v>
      </c>
      <c r="X26" s="31">
        <f t="shared" si="2"/>
        <v>1163940</v>
      </c>
      <c r="Y26" s="31">
        <f t="shared" si="2"/>
        <v>79881931</v>
      </c>
      <c r="Z26" s="32">
        <f>+IF(X26&lt;&gt;0,+(Y26/X26)*100,0)</f>
        <v>6863.0626149114223</v>
      </c>
      <c r="AA26" s="33">
        <f>+AA13+AA25</f>
        <v>2327861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2638349</v>
      </c>
      <c r="D31" s="18"/>
      <c r="E31" s="19">
        <v>-36269994</v>
      </c>
      <c r="F31" s="20">
        <v>-36269994</v>
      </c>
      <c r="G31" s="20">
        <v>2669202</v>
      </c>
      <c r="H31" s="20">
        <v>53025</v>
      </c>
      <c r="I31" s="20">
        <v>27436</v>
      </c>
      <c r="J31" s="20">
        <v>2749663</v>
      </c>
      <c r="K31" s="20">
        <v>27933</v>
      </c>
      <c r="L31" s="20">
        <v>3925</v>
      </c>
      <c r="M31" s="20">
        <v>28049</v>
      </c>
      <c r="N31" s="20">
        <v>59907</v>
      </c>
      <c r="O31" s="20"/>
      <c r="P31" s="20"/>
      <c r="Q31" s="20"/>
      <c r="R31" s="20"/>
      <c r="S31" s="20"/>
      <c r="T31" s="20"/>
      <c r="U31" s="20"/>
      <c r="V31" s="20"/>
      <c r="W31" s="20">
        <v>2809570</v>
      </c>
      <c r="X31" s="20">
        <v>-18135000</v>
      </c>
      <c r="Y31" s="20">
        <v>20944570</v>
      </c>
      <c r="Z31" s="21">
        <v>-115.49252826027019</v>
      </c>
      <c r="AA31" s="22">
        <v>-36269994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10605325</v>
      </c>
      <c r="D35" s="18"/>
      <c r="E35" s="19"/>
      <c r="F35" s="20"/>
      <c r="G35" s="20">
        <v>10691411</v>
      </c>
      <c r="H35" s="20">
        <v>-149635</v>
      </c>
      <c r="I35" s="20">
        <v>955829</v>
      </c>
      <c r="J35" s="20">
        <v>11497605</v>
      </c>
      <c r="K35" s="20">
        <v>187881</v>
      </c>
      <c r="L35" s="20">
        <v>292074</v>
      </c>
      <c r="M35" s="20">
        <v>266810</v>
      </c>
      <c r="N35" s="20">
        <v>746765</v>
      </c>
      <c r="O35" s="20"/>
      <c r="P35" s="20"/>
      <c r="Q35" s="20"/>
      <c r="R35" s="20"/>
      <c r="S35" s="20"/>
      <c r="T35" s="20"/>
      <c r="U35" s="20"/>
      <c r="V35" s="20"/>
      <c r="W35" s="20">
        <v>12244370</v>
      </c>
      <c r="X35" s="20"/>
      <c r="Y35" s="20">
        <v>12244370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13243674</v>
      </c>
      <c r="D37" s="29">
        <f t="shared" ref="D37:Y37" si="3">SUM(D29:D36)</f>
        <v>0</v>
      </c>
      <c r="E37" s="30">
        <f t="shared" si="3"/>
        <v>-36269994</v>
      </c>
      <c r="F37" s="31">
        <f t="shared" si="3"/>
        <v>-36269994</v>
      </c>
      <c r="G37" s="31">
        <f t="shared" si="3"/>
        <v>13360613</v>
      </c>
      <c r="H37" s="31">
        <f t="shared" si="3"/>
        <v>-96610</v>
      </c>
      <c r="I37" s="31">
        <f t="shared" si="3"/>
        <v>983265</v>
      </c>
      <c r="J37" s="31">
        <f t="shared" si="3"/>
        <v>14247268</v>
      </c>
      <c r="K37" s="31">
        <f t="shared" si="3"/>
        <v>215814</v>
      </c>
      <c r="L37" s="31">
        <f t="shared" si="3"/>
        <v>295999</v>
      </c>
      <c r="M37" s="31">
        <f t="shared" si="3"/>
        <v>294859</v>
      </c>
      <c r="N37" s="31">
        <f t="shared" si="3"/>
        <v>806672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15053940</v>
      </c>
      <c r="X37" s="31">
        <f t="shared" si="3"/>
        <v>-18135000</v>
      </c>
      <c r="Y37" s="31">
        <f t="shared" si="3"/>
        <v>33188940</v>
      </c>
      <c r="Z37" s="32">
        <f>+IF(X37&lt;&gt;0,+(Y37/X37)*100,0)</f>
        <v>-183.01042183622829</v>
      </c>
      <c r="AA37" s="33">
        <f>SUM(AA29:AA36)</f>
        <v>-36269994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13243674</v>
      </c>
      <c r="D44" s="29">
        <f>+D37+D43</f>
        <v>0</v>
      </c>
      <c r="E44" s="30">
        <f t="shared" si="5"/>
        <v>-36269994</v>
      </c>
      <c r="F44" s="31">
        <f t="shared" si="5"/>
        <v>-36269994</v>
      </c>
      <c r="G44" s="31">
        <f t="shared" si="5"/>
        <v>13360613</v>
      </c>
      <c r="H44" s="31">
        <f t="shared" si="5"/>
        <v>-96610</v>
      </c>
      <c r="I44" s="31">
        <f t="shared" si="5"/>
        <v>983265</v>
      </c>
      <c r="J44" s="31">
        <f t="shared" si="5"/>
        <v>14247268</v>
      </c>
      <c r="K44" s="31">
        <f t="shared" si="5"/>
        <v>215814</v>
      </c>
      <c r="L44" s="31">
        <f t="shared" si="5"/>
        <v>295999</v>
      </c>
      <c r="M44" s="31">
        <f t="shared" si="5"/>
        <v>294859</v>
      </c>
      <c r="N44" s="31">
        <f t="shared" si="5"/>
        <v>806672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15053940</v>
      </c>
      <c r="X44" s="31">
        <f t="shared" si="5"/>
        <v>-18135000</v>
      </c>
      <c r="Y44" s="31">
        <f t="shared" si="5"/>
        <v>33188940</v>
      </c>
      <c r="Z44" s="32">
        <f>+IF(X44&lt;&gt;0,+(Y44/X44)*100,0)</f>
        <v>-183.01042183622829</v>
      </c>
      <c r="AA44" s="33">
        <f>+AA37+AA43</f>
        <v>-36269994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50895125</v>
      </c>
      <c r="D45" s="42">
        <f t="shared" si="6"/>
        <v>0</v>
      </c>
      <c r="E45" s="43">
        <f t="shared" si="6"/>
        <v>38597855</v>
      </c>
      <c r="F45" s="44">
        <f t="shared" si="6"/>
        <v>38597855</v>
      </c>
      <c r="G45" s="44">
        <f t="shared" si="6"/>
        <v>77646621</v>
      </c>
      <c r="H45" s="44">
        <f t="shared" si="6"/>
        <v>-24713404</v>
      </c>
      <c r="I45" s="44">
        <f t="shared" si="6"/>
        <v>6721783</v>
      </c>
      <c r="J45" s="44">
        <f t="shared" si="6"/>
        <v>59655000</v>
      </c>
      <c r="K45" s="44">
        <f t="shared" si="6"/>
        <v>1015689</v>
      </c>
      <c r="L45" s="44">
        <f t="shared" si="6"/>
        <v>2336611</v>
      </c>
      <c r="M45" s="44">
        <f t="shared" si="6"/>
        <v>2984631</v>
      </c>
      <c r="N45" s="44">
        <f t="shared" si="6"/>
        <v>6336931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65991931</v>
      </c>
      <c r="X45" s="44">
        <f t="shared" si="6"/>
        <v>19298940</v>
      </c>
      <c r="Y45" s="44">
        <f t="shared" si="6"/>
        <v>46692991</v>
      </c>
      <c r="Z45" s="45">
        <f>+IF(X45&lt;&gt;0,+(Y45/X45)*100,0)</f>
        <v>241.94588407446213</v>
      </c>
      <c r="AA45" s="46">
        <f>+AA26-AA44</f>
        <v>38597855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92418787</v>
      </c>
      <c r="D47" s="18"/>
      <c r="E47" s="19"/>
      <c r="F47" s="20"/>
      <c r="G47" s="20">
        <v>99807348</v>
      </c>
      <c r="H47" s="20">
        <v>-19212098</v>
      </c>
      <c r="I47" s="20">
        <v>-324951</v>
      </c>
      <c r="J47" s="20">
        <v>80270299</v>
      </c>
      <c r="K47" s="20">
        <v>-1817286</v>
      </c>
      <c r="L47" s="20">
        <v>852419</v>
      </c>
      <c r="M47" s="20">
        <v>-7036884</v>
      </c>
      <c r="N47" s="20">
        <v>-8001751</v>
      </c>
      <c r="O47" s="20"/>
      <c r="P47" s="20"/>
      <c r="Q47" s="20"/>
      <c r="R47" s="20"/>
      <c r="S47" s="20"/>
      <c r="T47" s="20"/>
      <c r="U47" s="20"/>
      <c r="V47" s="20"/>
      <c r="W47" s="20">
        <v>72268548</v>
      </c>
      <c r="X47" s="20"/>
      <c r="Y47" s="20">
        <v>72268548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92418787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99807348</v>
      </c>
      <c r="H50" s="52">
        <f t="shared" si="7"/>
        <v>-19212098</v>
      </c>
      <c r="I50" s="52">
        <f t="shared" si="7"/>
        <v>-324951</v>
      </c>
      <c r="J50" s="52">
        <f t="shared" si="7"/>
        <v>80270299</v>
      </c>
      <c r="K50" s="52">
        <f t="shared" si="7"/>
        <v>-1817286</v>
      </c>
      <c r="L50" s="52">
        <f t="shared" si="7"/>
        <v>852419</v>
      </c>
      <c r="M50" s="52">
        <f t="shared" si="7"/>
        <v>-7036884</v>
      </c>
      <c r="N50" s="52">
        <f t="shared" si="7"/>
        <v>-8001751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72268548</v>
      </c>
      <c r="X50" s="52">
        <f t="shared" si="7"/>
        <v>0</v>
      </c>
      <c r="Y50" s="52">
        <f t="shared" si="7"/>
        <v>72268548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-160632068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/>
      <c r="P6" s="20"/>
      <c r="Q6" s="20"/>
      <c r="R6" s="20"/>
      <c r="S6" s="20"/>
      <c r="T6" s="20"/>
      <c r="U6" s="20"/>
      <c r="V6" s="20"/>
      <c r="W6" s="20">
        <v>199827518</v>
      </c>
      <c r="X6" s="20">
        <v>-80315898</v>
      </c>
      <c r="Y6" s="20">
        <v>280143416</v>
      </c>
      <c r="Z6" s="21">
        <v>-348.80194703170724</v>
      </c>
      <c r="AA6" s="22">
        <v>-160632068</v>
      </c>
    </row>
    <row r="7" spans="1:27" ht="13.5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-2771533648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/>
      <c r="P7" s="20"/>
      <c r="Q7" s="20"/>
      <c r="R7" s="20"/>
      <c r="S7" s="20"/>
      <c r="T7" s="20"/>
      <c r="U7" s="20"/>
      <c r="V7" s="20"/>
      <c r="W7" s="20">
        <v>-4707361374</v>
      </c>
      <c r="X7" s="20">
        <v>-2866025971</v>
      </c>
      <c r="Y7" s="20">
        <v>-1841335403</v>
      </c>
      <c r="Z7" s="21">
        <v>64.246989442232092</v>
      </c>
      <c r="AA7" s="22">
        <v>-2771533648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-2932165716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-4507533856</v>
      </c>
      <c r="X13" s="31">
        <f t="shared" si="0"/>
        <v>-2946341869</v>
      </c>
      <c r="Y13" s="31">
        <f t="shared" si="0"/>
        <v>-1561191987</v>
      </c>
      <c r="Z13" s="32">
        <f>+IF(X13&lt;&gt;0,+(Y13/X13)*100,0)</f>
        <v>52.987469085855764</v>
      </c>
      <c r="AA13" s="33">
        <f>SUM(AA6:AA12)</f>
        <v>-2932165716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-547070884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/>
      <c r="P17" s="24"/>
      <c r="Q17" s="20"/>
      <c r="R17" s="24"/>
      <c r="S17" s="24"/>
      <c r="T17" s="20"/>
      <c r="U17" s="24"/>
      <c r="V17" s="24"/>
      <c r="W17" s="24">
        <v>-503120447</v>
      </c>
      <c r="X17" s="20">
        <v>-562014549</v>
      </c>
      <c r="Y17" s="24">
        <v>58894102</v>
      </c>
      <c r="Z17" s="25">
        <v>-10.479106298011514</v>
      </c>
      <c r="AA17" s="26">
        <v>-547070884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-547070884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-503120447</v>
      </c>
      <c r="X25" s="36">
        <f t="shared" si="1"/>
        <v>-562014549</v>
      </c>
      <c r="Y25" s="36">
        <f t="shared" si="1"/>
        <v>58894102</v>
      </c>
      <c r="Z25" s="37">
        <f>+IF(X25&lt;&gt;0,+(Y25/X25)*100,0)</f>
        <v>-10.479106298011514</v>
      </c>
      <c r="AA25" s="38">
        <f>SUM(AA15:AA24)</f>
        <v>-547070884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-3479236600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-5010654303</v>
      </c>
      <c r="X26" s="31">
        <f t="shared" si="2"/>
        <v>-3508356418</v>
      </c>
      <c r="Y26" s="31">
        <f t="shared" si="2"/>
        <v>-1502297885</v>
      </c>
      <c r="Z26" s="32">
        <f>+IF(X26&lt;&gt;0,+(Y26/X26)*100,0)</f>
        <v>42.820560570536657</v>
      </c>
      <c r="AA26" s="33">
        <f>+AA13+AA25</f>
        <v>-3479236600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-7099226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/>
      <c r="P31" s="20"/>
      <c r="Q31" s="20"/>
      <c r="R31" s="20"/>
      <c r="S31" s="20"/>
      <c r="T31" s="20"/>
      <c r="U31" s="20"/>
      <c r="V31" s="20"/>
      <c r="W31" s="20">
        <v>31585705</v>
      </c>
      <c r="X31" s="20">
        <v>-7099226</v>
      </c>
      <c r="Y31" s="20">
        <v>38684931</v>
      </c>
      <c r="Z31" s="21">
        <v>-544.91758679044733</v>
      </c>
      <c r="AA31" s="22">
        <v>-7099226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-7098326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31585705</v>
      </c>
      <c r="X37" s="31">
        <f t="shared" si="3"/>
        <v>-7098326</v>
      </c>
      <c r="Y37" s="31">
        <f t="shared" si="3"/>
        <v>38684031</v>
      </c>
      <c r="Z37" s="32">
        <f>+IF(X37&lt;&gt;0,+(Y37/X37)*100,0)</f>
        <v>-544.97399809476212</v>
      </c>
      <c r="AA37" s="33">
        <f>SUM(AA29:AA36)</f>
        <v>-7098326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-7098326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31585705</v>
      </c>
      <c r="X44" s="31">
        <f t="shared" si="5"/>
        <v>-7098326</v>
      </c>
      <c r="Y44" s="31">
        <f t="shared" si="5"/>
        <v>38684031</v>
      </c>
      <c r="Z44" s="32">
        <f>+IF(X44&lt;&gt;0,+(Y44/X44)*100,0)</f>
        <v>-544.97399809476212</v>
      </c>
      <c r="AA44" s="33">
        <f>+AA37+AA43</f>
        <v>-7098326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-3472138274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-5042240008</v>
      </c>
      <c r="X45" s="44">
        <f t="shared" si="6"/>
        <v>-3501258092</v>
      </c>
      <c r="Y45" s="44">
        <f t="shared" si="6"/>
        <v>-1540981916</v>
      </c>
      <c r="Z45" s="45">
        <f>+IF(X45&lt;&gt;0,+(Y45/X45)*100,0)</f>
        <v>44.012234331452994</v>
      </c>
      <c r="AA45" s="46">
        <f>+AA26-AA44</f>
        <v>-3472138274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58239876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29120058</v>
      </c>
      <c r="Y47" s="20">
        <v>-29120058</v>
      </c>
      <c r="Z47" s="47">
        <v>-100</v>
      </c>
      <c r="AA47" s="22">
        <v>58239876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58239876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29120058</v>
      </c>
      <c r="Y50" s="52">
        <f t="shared" si="7"/>
        <v>-29120058</v>
      </c>
      <c r="Z50" s="53">
        <f>+IF(X50&lt;&gt;0,+(Y50/X50)*100,0)</f>
        <v>-100</v>
      </c>
      <c r="AA50" s="54">
        <f>SUM(AA47:AA49)</f>
        <v>58239876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/>
      <c r="P7" s="20"/>
      <c r="Q7" s="20"/>
      <c r="R7" s="20"/>
      <c r="S7" s="20"/>
      <c r="T7" s="20"/>
      <c r="U7" s="20"/>
      <c r="V7" s="20"/>
      <c r="W7" s="20">
        <v>138117524</v>
      </c>
      <c r="X7" s="20">
        <v>1410509217</v>
      </c>
      <c r="Y7" s="20">
        <v>-1272391693</v>
      </c>
      <c r="Z7" s="21">
        <v>-90.207967283350271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/>
      <c r="P8" s="20"/>
      <c r="Q8" s="20"/>
      <c r="R8" s="20"/>
      <c r="S8" s="20"/>
      <c r="T8" s="20"/>
      <c r="U8" s="20"/>
      <c r="V8" s="20"/>
      <c r="W8" s="20">
        <v>517</v>
      </c>
      <c r="X8" s="20"/>
      <c r="Y8" s="20">
        <v>517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/>
      <c r="P11" s="24"/>
      <c r="Q11" s="20"/>
      <c r="R11" s="24"/>
      <c r="S11" s="24"/>
      <c r="T11" s="20"/>
      <c r="U11" s="24"/>
      <c r="V11" s="24"/>
      <c r="W11" s="24">
        <v>-251737743</v>
      </c>
      <c r="X11" s="20"/>
      <c r="Y11" s="24">
        <v>-251737743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-113619702</v>
      </c>
      <c r="X13" s="31">
        <f t="shared" si="0"/>
        <v>1410509217</v>
      </c>
      <c r="Y13" s="31">
        <f t="shared" si="0"/>
        <v>-1524128919</v>
      </c>
      <c r="Z13" s="32">
        <f>+IF(X13&lt;&gt;0,+(Y13/X13)*100,0)</f>
        <v>-108.05522577453672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/>
      <c r="P17" s="24"/>
      <c r="Q17" s="20"/>
      <c r="R17" s="24"/>
      <c r="S17" s="24"/>
      <c r="T17" s="20"/>
      <c r="U17" s="24"/>
      <c r="V17" s="24"/>
      <c r="W17" s="24">
        <v>11557853874</v>
      </c>
      <c r="X17" s="20">
        <v>492337092</v>
      </c>
      <c r="Y17" s="24">
        <v>11065516782</v>
      </c>
      <c r="Z17" s="25">
        <v>2247.5488769389735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/>
      <c r="P21" s="20"/>
      <c r="Q21" s="20"/>
      <c r="R21" s="20"/>
      <c r="S21" s="20"/>
      <c r="T21" s="20"/>
      <c r="U21" s="20"/>
      <c r="V21" s="20"/>
      <c r="W21" s="20">
        <v>1316721</v>
      </c>
      <c r="X21" s="20">
        <v>6390945</v>
      </c>
      <c r="Y21" s="20">
        <v>-5074224</v>
      </c>
      <c r="Z21" s="21">
        <v>-79.397084468728806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11559170595</v>
      </c>
      <c r="X25" s="36">
        <f t="shared" si="1"/>
        <v>498728037</v>
      </c>
      <c r="Y25" s="36">
        <f t="shared" si="1"/>
        <v>11060442558</v>
      </c>
      <c r="Z25" s="37">
        <f>+IF(X25&lt;&gt;0,+(Y25/X25)*100,0)</f>
        <v>2217.7302532522349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11445550893</v>
      </c>
      <c r="X26" s="31">
        <f t="shared" si="2"/>
        <v>1909237254</v>
      </c>
      <c r="Y26" s="31">
        <f t="shared" si="2"/>
        <v>9536313639</v>
      </c>
      <c r="Z26" s="32">
        <f>+IF(X26&lt;&gt;0,+(Y26/X26)*100,0)</f>
        <v>499.48290182483521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/>
      <c r="P31" s="20"/>
      <c r="Q31" s="20"/>
      <c r="R31" s="20"/>
      <c r="S31" s="20"/>
      <c r="T31" s="20"/>
      <c r="U31" s="20"/>
      <c r="V31" s="20"/>
      <c r="W31" s="20">
        <v>282634779</v>
      </c>
      <c r="X31" s="20">
        <v>257012794</v>
      </c>
      <c r="Y31" s="20">
        <v>25621985</v>
      </c>
      <c r="Z31" s="21">
        <v>9.9691476837530502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/>
      <c r="P32" s="20"/>
      <c r="Q32" s="20"/>
      <c r="R32" s="20"/>
      <c r="S32" s="20"/>
      <c r="T32" s="20"/>
      <c r="U32" s="20"/>
      <c r="V32" s="20"/>
      <c r="W32" s="20">
        <v>-1848400932</v>
      </c>
      <c r="X32" s="20"/>
      <c r="Y32" s="20">
        <v>-1848400932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/>
      <c r="P33" s="20"/>
      <c r="Q33" s="20"/>
      <c r="R33" s="20"/>
      <c r="S33" s="20"/>
      <c r="T33" s="20"/>
      <c r="U33" s="20"/>
      <c r="V33" s="20"/>
      <c r="W33" s="20">
        <v>217105495</v>
      </c>
      <c r="X33" s="20"/>
      <c r="Y33" s="20">
        <v>217105495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/>
      <c r="P35" s="20"/>
      <c r="Q35" s="20"/>
      <c r="R35" s="20"/>
      <c r="S35" s="20"/>
      <c r="T35" s="20"/>
      <c r="U35" s="20"/>
      <c r="V35" s="20"/>
      <c r="W35" s="20">
        <v>-3945556</v>
      </c>
      <c r="X35" s="20"/>
      <c r="Y35" s="20">
        <v>-3945556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-1352883029</v>
      </c>
      <c r="X37" s="31">
        <f t="shared" si="3"/>
        <v>257012794</v>
      </c>
      <c r="Y37" s="31">
        <f t="shared" si="3"/>
        <v>-1609895823</v>
      </c>
      <c r="Z37" s="32">
        <f>+IF(X37&lt;&gt;0,+(Y37/X37)*100,0)</f>
        <v>-626.3874252890306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-1352883029</v>
      </c>
      <c r="X44" s="31">
        <f t="shared" si="5"/>
        <v>257012794</v>
      </c>
      <c r="Y44" s="31">
        <f t="shared" si="5"/>
        <v>-1609895823</v>
      </c>
      <c r="Z44" s="32">
        <f>+IF(X44&lt;&gt;0,+(Y44/X44)*100,0)</f>
        <v>-626.3874252890306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12798433922</v>
      </c>
      <c r="X45" s="44">
        <f t="shared" si="6"/>
        <v>1652224460</v>
      </c>
      <c r="Y45" s="44">
        <f t="shared" si="6"/>
        <v>11146209462</v>
      </c>
      <c r="Z45" s="45">
        <f>+IF(X45&lt;&gt;0,+(Y45/X45)*100,0)</f>
        <v>674.61835433667409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/>
      <c r="P47" s="20"/>
      <c r="Q47" s="20"/>
      <c r="R47" s="20"/>
      <c r="S47" s="20"/>
      <c r="T47" s="20"/>
      <c r="U47" s="20"/>
      <c r="V47" s="20"/>
      <c r="W47" s="20">
        <v>14706773</v>
      </c>
      <c r="X47" s="20">
        <v>-33795090</v>
      </c>
      <c r="Y47" s="20">
        <v>48501863</v>
      </c>
      <c r="Z47" s="47">
        <v>-143.51748434461928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/>
      <c r="P48" s="20"/>
      <c r="Q48" s="20"/>
      <c r="R48" s="20"/>
      <c r="S48" s="20"/>
      <c r="T48" s="20"/>
      <c r="U48" s="20"/>
      <c r="V48" s="20"/>
      <c r="W48" s="20">
        <v>-223987743</v>
      </c>
      <c r="X48" s="20"/>
      <c r="Y48" s="20">
        <v>-223987743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-209280970</v>
      </c>
      <c r="X50" s="52">
        <f t="shared" si="7"/>
        <v>-33795090</v>
      </c>
      <c r="Y50" s="52">
        <f t="shared" si="7"/>
        <v>-175485880</v>
      </c>
      <c r="Z50" s="53">
        <f>+IF(X50&lt;&gt;0,+(Y50/X50)*100,0)</f>
        <v>519.26442569024084</v>
      </c>
      <c r="AA50" s="54">
        <f>SUM(AA47:AA49)</f>
        <v>-502419937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171215568</v>
      </c>
      <c r="G6" s="20">
        <v>-6298972</v>
      </c>
      <c r="H6" s="20">
        <v>-5520138</v>
      </c>
      <c r="I6" s="20">
        <v>-5428628</v>
      </c>
      <c r="J6" s="20">
        <v>-17247738</v>
      </c>
      <c r="K6" s="20">
        <v>1975512</v>
      </c>
      <c r="L6" s="20">
        <v>1975585</v>
      </c>
      <c r="M6" s="20">
        <v>3212302</v>
      </c>
      <c r="N6" s="20">
        <v>7163399</v>
      </c>
      <c r="O6" s="20"/>
      <c r="P6" s="20"/>
      <c r="Q6" s="20"/>
      <c r="R6" s="20"/>
      <c r="S6" s="20"/>
      <c r="T6" s="20"/>
      <c r="U6" s="20"/>
      <c r="V6" s="20"/>
      <c r="W6" s="20">
        <v>-10084339</v>
      </c>
      <c r="X6" s="20">
        <v>86769387</v>
      </c>
      <c r="Y6" s="20">
        <v>-96853726</v>
      </c>
      <c r="Z6" s="21">
        <v>-111.62200097137946</v>
      </c>
      <c r="AA6" s="22">
        <v>171215568</v>
      </c>
    </row>
    <row r="7" spans="1:27" ht="13.5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26601577</v>
      </c>
      <c r="G7" s="20">
        <v>2261378</v>
      </c>
      <c r="H7" s="20">
        <v>1268289</v>
      </c>
      <c r="I7" s="20">
        <v>2190369</v>
      </c>
      <c r="J7" s="20">
        <v>5720036</v>
      </c>
      <c r="K7" s="20">
        <v>-931748</v>
      </c>
      <c r="L7" s="20">
        <v>687657</v>
      </c>
      <c r="M7" s="20">
        <v>548206</v>
      </c>
      <c r="N7" s="20">
        <v>304115</v>
      </c>
      <c r="O7" s="20"/>
      <c r="P7" s="20"/>
      <c r="Q7" s="20"/>
      <c r="R7" s="20"/>
      <c r="S7" s="20"/>
      <c r="T7" s="20"/>
      <c r="U7" s="20"/>
      <c r="V7" s="20"/>
      <c r="W7" s="20">
        <v>6024151</v>
      </c>
      <c r="X7" s="20">
        <v>13296129</v>
      </c>
      <c r="Y7" s="20">
        <v>-7271978</v>
      </c>
      <c r="Z7" s="21">
        <v>-54.692444695745657</v>
      </c>
      <c r="AA7" s="22">
        <v>26601577</v>
      </c>
    </row>
    <row r="8" spans="1:27" ht="13.5" x14ac:dyDescent="0.25">
      <c r="A8" s="23" t="s">
        <v>36</v>
      </c>
      <c r="B8" s="17" t="s">
        <v>32</v>
      </c>
      <c r="C8" s="18">
        <v>1748151</v>
      </c>
      <c r="D8" s="18"/>
      <c r="E8" s="19"/>
      <c r="F8" s="20"/>
      <c r="G8" s="20">
        <v>1833232</v>
      </c>
      <c r="H8" s="20">
        <v>97106</v>
      </c>
      <c r="I8" s="20">
        <v>30648</v>
      </c>
      <c r="J8" s="20">
        <v>1960986</v>
      </c>
      <c r="K8" s="20">
        <v>37836</v>
      </c>
      <c r="L8" s="20">
        <v>69699</v>
      </c>
      <c r="M8" s="20">
        <v>70614</v>
      </c>
      <c r="N8" s="20">
        <v>178149</v>
      </c>
      <c r="O8" s="20"/>
      <c r="P8" s="20"/>
      <c r="Q8" s="20"/>
      <c r="R8" s="20"/>
      <c r="S8" s="20"/>
      <c r="T8" s="20"/>
      <c r="U8" s="20"/>
      <c r="V8" s="20"/>
      <c r="W8" s="20">
        <v>2139135</v>
      </c>
      <c r="X8" s="20"/>
      <c r="Y8" s="20">
        <v>2139135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197817145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1081600</v>
      </c>
      <c r="L13" s="31">
        <f t="shared" si="0"/>
        <v>2732941</v>
      </c>
      <c r="M13" s="31">
        <f t="shared" si="0"/>
        <v>3831122</v>
      </c>
      <c r="N13" s="31">
        <f t="shared" si="0"/>
        <v>7645663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-1921053</v>
      </c>
      <c r="X13" s="31">
        <f t="shared" si="0"/>
        <v>100065516</v>
      </c>
      <c r="Y13" s="31">
        <f t="shared" si="0"/>
        <v>-101986569</v>
      </c>
      <c r="Z13" s="32">
        <f>+IF(X13&lt;&gt;0,+(Y13/X13)*100,0)</f>
        <v>-101.91979522695911</v>
      </c>
      <c r="AA13" s="33">
        <f>SUM(AA6:AA12)</f>
        <v>197817145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-1547176</v>
      </c>
      <c r="D17" s="18"/>
      <c r="E17" s="19">
        <v>-355602</v>
      </c>
      <c r="F17" s="20">
        <v>-355602</v>
      </c>
      <c r="G17" s="24">
        <v>-7069158</v>
      </c>
      <c r="H17" s="24">
        <v>-1413576</v>
      </c>
      <c r="I17" s="24"/>
      <c r="J17" s="20">
        <v>-8482734</v>
      </c>
      <c r="K17" s="24">
        <v>243853</v>
      </c>
      <c r="L17" s="24">
        <v>1260</v>
      </c>
      <c r="M17" s="20">
        <v>975</v>
      </c>
      <c r="N17" s="24">
        <v>246088</v>
      </c>
      <c r="O17" s="24"/>
      <c r="P17" s="24"/>
      <c r="Q17" s="20"/>
      <c r="R17" s="24"/>
      <c r="S17" s="24"/>
      <c r="T17" s="20"/>
      <c r="U17" s="24"/>
      <c r="V17" s="24"/>
      <c r="W17" s="24">
        <v>-8236646</v>
      </c>
      <c r="X17" s="20">
        <v>396655</v>
      </c>
      <c r="Y17" s="24">
        <v>-8633301</v>
      </c>
      <c r="Z17" s="25">
        <v>-2176.526452458686</v>
      </c>
      <c r="AA17" s="26">
        <v>-355602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-1547176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-355602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243853</v>
      </c>
      <c r="L25" s="36">
        <f t="shared" si="1"/>
        <v>1260</v>
      </c>
      <c r="M25" s="36">
        <f t="shared" si="1"/>
        <v>975</v>
      </c>
      <c r="N25" s="36">
        <f t="shared" si="1"/>
        <v>246088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-8236646</v>
      </c>
      <c r="X25" s="36">
        <f t="shared" si="1"/>
        <v>396655</v>
      </c>
      <c r="Y25" s="36">
        <f t="shared" si="1"/>
        <v>-8633301</v>
      </c>
      <c r="Z25" s="37">
        <f>+IF(X25&lt;&gt;0,+(Y25/X25)*100,0)</f>
        <v>-2176.526452458686</v>
      </c>
      <c r="AA25" s="38">
        <f>SUM(AA15:AA24)</f>
        <v>-355602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-10995523</v>
      </c>
      <c r="D26" s="29">
        <f>+D13+D25</f>
        <v>0</v>
      </c>
      <c r="E26" s="30">
        <f t="shared" si="2"/>
        <v>197461543</v>
      </c>
      <c r="F26" s="31">
        <f t="shared" si="2"/>
        <v>197461543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1325453</v>
      </c>
      <c r="L26" s="31">
        <f t="shared" si="2"/>
        <v>2734201</v>
      </c>
      <c r="M26" s="31">
        <f t="shared" si="2"/>
        <v>3832097</v>
      </c>
      <c r="N26" s="31">
        <f t="shared" si="2"/>
        <v>7891751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-10157699</v>
      </c>
      <c r="X26" s="31">
        <f t="shared" si="2"/>
        <v>100462171</v>
      </c>
      <c r="Y26" s="31">
        <f t="shared" si="2"/>
        <v>-110619870</v>
      </c>
      <c r="Z26" s="32">
        <f>+IF(X26&lt;&gt;0,+(Y26/X26)*100,0)</f>
        <v>-110.11096903330906</v>
      </c>
      <c r="AA26" s="33">
        <f>+AA13+AA25</f>
        <v>197461543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34453189</v>
      </c>
      <c r="D32" s="18"/>
      <c r="E32" s="19">
        <v>-5290486</v>
      </c>
      <c r="F32" s="20">
        <v>-5290486</v>
      </c>
      <c r="G32" s="20">
        <v>22265311</v>
      </c>
      <c r="H32" s="20">
        <v>49103990</v>
      </c>
      <c r="I32" s="20">
        <v>13214287</v>
      </c>
      <c r="J32" s="20">
        <v>84583588</v>
      </c>
      <c r="K32" s="20">
        <v>10856389</v>
      </c>
      <c r="L32" s="20">
        <v>12355406</v>
      </c>
      <c r="M32" s="20">
        <v>12061940</v>
      </c>
      <c r="N32" s="20">
        <v>35273735</v>
      </c>
      <c r="O32" s="20"/>
      <c r="P32" s="20"/>
      <c r="Q32" s="20"/>
      <c r="R32" s="20"/>
      <c r="S32" s="20"/>
      <c r="T32" s="20"/>
      <c r="U32" s="20"/>
      <c r="V32" s="20"/>
      <c r="W32" s="20">
        <v>119857323</v>
      </c>
      <c r="X32" s="20">
        <v>11473713</v>
      </c>
      <c r="Y32" s="20">
        <v>108383610</v>
      </c>
      <c r="Z32" s="21">
        <v>944.62542334813497</v>
      </c>
      <c r="AA32" s="22">
        <v>-5290486</v>
      </c>
    </row>
    <row r="33" spans="1:27" ht="13.5" x14ac:dyDescent="0.25">
      <c r="A33" s="23" t="s">
        <v>60</v>
      </c>
      <c r="B33" s="17" t="s">
        <v>32</v>
      </c>
      <c r="C33" s="18">
        <v>1484311</v>
      </c>
      <c r="D33" s="18"/>
      <c r="E33" s="19">
        <v>2250000</v>
      </c>
      <c r="F33" s="20">
        <v>2250000</v>
      </c>
      <c r="G33" s="20">
        <v>1514352</v>
      </c>
      <c r="H33" s="20">
        <v>-30041</v>
      </c>
      <c r="I33" s="20"/>
      <c r="J33" s="20">
        <v>1484311</v>
      </c>
      <c r="K33" s="20">
        <v>-65217</v>
      </c>
      <c r="L33" s="20">
        <v>32609</v>
      </c>
      <c r="M33" s="20"/>
      <c r="N33" s="20">
        <v>-32608</v>
      </c>
      <c r="O33" s="20"/>
      <c r="P33" s="20"/>
      <c r="Q33" s="20"/>
      <c r="R33" s="20"/>
      <c r="S33" s="20"/>
      <c r="T33" s="20"/>
      <c r="U33" s="20"/>
      <c r="V33" s="20"/>
      <c r="W33" s="20">
        <v>1451703</v>
      </c>
      <c r="X33" s="20">
        <v>2250000</v>
      </c>
      <c r="Y33" s="20">
        <v>-798297</v>
      </c>
      <c r="Z33" s="21">
        <v>-35.479866666666666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35937500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-3040486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10791172</v>
      </c>
      <c r="L37" s="31">
        <f t="shared" si="3"/>
        <v>12388015</v>
      </c>
      <c r="M37" s="31">
        <f t="shared" si="3"/>
        <v>12061940</v>
      </c>
      <c r="N37" s="31">
        <f t="shared" si="3"/>
        <v>35241127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121309026</v>
      </c>
      <c r="X37" s="31">
        <f t="shared" si="3"/>
        <v>13723713</v>
      </c>
      <c r="Y37" s="31">
        <f t="shared" si="3"/>
        <v>107585313</v>
      </c>
      <c r="Z37" s="32">
        <f>+IF(X37&lt;&gt;0,+(Y37/X37)*100,0)</f>
        <v>783.93735718606183</v>
      </c>
      <c r="AA37" s="33">
        <f>SUM(AA29:AA36)</f>
        <v>-3040486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148930050</v>
      </c>
      <c r="D44" s="29">
        <f>+D37+D43</f>
        <v>0</v>
      </c>
      <c r="E44" s="30">
        <f t="shared" si="5"/>
        <v>-3040486</v>
      </c>
      <c r="F44" s="31">
        <f t="shared" si="5"/>
        <v>-3040486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10791172</v>
      </c>
      <c r="L44" s="31">
        <f t="shared" si="5"/>
        <v>12388015</v>
      </c>
      <c r="M44" s="31">
        <f t="shared" si="5"/>
        <v>12061940</v>
      </c>
      <c r="N44" s="31">
        <f t="shared" si="5"/>
        <v>35241127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234301576</v>
      </c>
      <c r="X44" s="31">
        <f t="shared" si="5"/>
        <v>13723713</v>
      </c>
      <c r="Y44" s="31">
        <f t="shared" si="5"/>
        <v>220577863</v>
      </c>
      <c r="Z44" s="32">
        <f>+IF(X44&lt;&gt;0,+(Y44/X44)*100,0)</f>
        <v>1607.2753998863136</v>
      </c>
      <c r="AA44" s="33">
        <f>+AA37+AA43</f>
        <v>-3040486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-159925573</v>
      </c>
      <c r="D45" s="42">
        <f t="shared" si="6"/>
        <v>0</v>
      </c>
      <c r="E45" s="43">
        <f t="shared" si="6"/>
        <v>200502029</v>
      </c>
      <c r="F45" s="44">
        <f t="shared" si="6"/>
        <v>200502029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-9465719</v>
      </c>
      <c r="L45" s="44">
        <f t="shared" si="6"/>
        <v>-9653814</v>
      </c>
      <c r="M45" s="44">
        <f t="shared" si="6"/>
        <v>-8229843</v>
      </c>
      <c r="N45" s="44">
        <f t="shared" si="6"/>
        <v>-27349376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-244459275</v>
      </c>
      <c r="X45" s="44">
        <f t="shared" si="6"/>
        <v>86738458</v>
      </c>
      <c r="Y45" s="44">
        <f t="shared" si="6"/>
        <v>-331197733</v>
      </c>
      <c r="Z45" s="45">
        <f>+IF(X45&lt;&gt;0,+(Y45/X45)*100,0)</f>
        <v>-381.83493301206715</v>
      </c>
      <c r="AA45" s="46">
        <f>+AA26-AA44</f>
        <v>200502029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233998113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118730461</v>
      </c>
      <c r="Y47" s="20">
        <v>-118730461</v>
      </c>
      <c r="Z47" s="47">
        <v>-100</v>
      </c>
      <c r="AA47" s="22">
        <v>233998113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233998113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118730461</v>
      </c>
      <c r="Y50" s="52">
        <f t="shared" si="7"/>
        <v>-118730461</v>
      </c>
      <c r="Z50" s="53">
        <f>+IF(X50&lt;&gt;0,+(Y50/X50)*100,0)</f>
        <v>-100</v>
      </c>
      <c r="AA50" s="54">
        <f>SUM(AA47:AA49)</f>
        <v>233998113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6830718</v>
      </c>
      <c r="G6" s="20">
        <v>4536643</v>
      </c>
      <c r="H6" s="20">
        <v>7873114</v>
      </c>
      <c r="I6" s="20">
        <v>941778</v>
      </c>
      <c r="J6" s="20">
        <v>13351535</v>
      </c>
      <c r="K6" s="20">
        <v>955678</v>
      </c>
      <c r="L6" s="20">
        <v>2454612</v>
      </c>
      <c r="M6" s="20">
        <v>5662437</v>
      </c>
      <c r="N6" s="20">
        <v>9072727</v>
      </c>
      <c r="O6" s="20"/>
      <c r="P6" s="20"/>
      <c r="Q6" s="20"/>
      <c r="R6" s="20"/>
      <c r="S6" s="20"/>
      <c r="T6" s="20"/>
      <c r="U6" s="20"/>
      <c r="V6" s="20"/>
      <c r="W6" s="20">
        <v>22424262</v>
      </c>
      <c r="X6" s="20">
        <v>-500204</v>
      </c>
      <c r="Y6" s="20">
        <v>22924466</v>
      </c>
      <c r="Z6" s="21">
        <v>-4583.0233264827957</v>
      </c>
      <c r="AA6" s="22">
        <v>6830718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19911709</v>
      </c>
      <c r="G7" s="20">
        <v>18146316</v>
      </c>
      <c r="H7" s="20">
        <v>1674512</v>
      </c>
      <c r="I7" s="20">
        <v>-1365895</v>
      </c>
      <c r="J7" s="20">
        <v>18454933</v>
      </c>
      <c r="K7" s="20">
        <v>-2976377</v>
      </c>
      <c r="L7" s="20">
        <v>-708600</v>
      </c>
      <c r="M7" s="20">
        <v>910070</v>
      </c>
      <c r="N7" s="20">
        <v>-2774907</v>
      </c>
      <c r="O7" s="20"/>
      <c r="P7" s="20"/>
      <c r="Q7" s="20"/>
      <c r="R7" s="20"/>
      <c r="S7" s="20"/>
      <c r="T7" s="20"/>
      <c r="U7" s="20"/>
      <c r="V7" s="20"/>
      <c r="W7" s="20">
        <v>15680026</v>
      </c>
      <c r="X7" s="20">
        <v>19064794</v>
      </c>
      <c r="Y7" s="20">
        <v>-3384768</v>
      </c>
      <c r="Z7" s="21">
        <v>-17.754023463353448</v>
      </c>
      <c r="AA7" s="22">
        <v>19911709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59921</v>
      </c>
      <c r="G8" s="20">
        <v>196602</v>
      </c>
      <c r="H8" s="20">
        <v>-5056527</v>
      </c>
      <c r="I8" s="20">
        <v>-145582</v>
      </c>
      <c r="J8" s="20">
        <v>-5005507</v>
      </c>
      <c r="K8" s="20">
        <v>470747</v>
      </c>
      <c r="L8" s="20">
        <v>190940</v>
      </c>
      <c r="M8" s="20">
        <v>158627</v>
      </c>
      <c r="N8" s="20">
        <v>820314</v>
      </c>
      <c r="O8" s="20"/>
      <c r="P8" s="20"/>
      <c r="Q8" s="20"/>
      <c r="R8" s="20"/>
      <c r="S8" s="20"/>
      <c r="T8" s="20"/>
      <c r="U8" s="20"/>
      <c r="V8" s="20"/>
      <c r="W8" s="20">
        <v>-4185193</v>
      </c>
      <c r="X8" s="20">
        <v>29966</v>
      </c>
      <c r="Y8" s="20">
        <v>-4215159</v>
      </c>
      <c r="Z8" s="21">
        <v>-14066.472001601815</v>
      </c>
      <c r="AA8" s="22">
        <v>59921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26802348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-1549952</v>
      </c>
      <c r="L13" s="31">
        <f t="shared" si="0"/>
        <v>1936952</v>
      </c>
      <c r="M13" s="31">
        <f t="shared" si="0"/>
        <v>6731134</v>
      </c>
      <c r="N13" s="31">
        <f t="shared" si="0"/>
        <v>7118134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33919095</v>
      </c>
      <c r="X13" s="31">
        <f t="shared" si="0"/>
        <v>18594556</v>
      </c>
      <c r="Y13" s="31">
        <f t="shared" si="0"/>
        <v>15324539</v>
      </c>
      <c r="Z13" s="32">
        <f>+IF(X13&lt;&gt;0,+(Y13/X13)*100,0)</f>
        <v>82.414116260694797</v>
      </c>
      <c r="AA13" s="33">
        <f>SUM(AA6:AA12)</f>
        <v>26802348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4907648</v>
      </c>
      <c r="G17" s="24"/>
      <c r="H17" s="24">
        <v>1171080</v>
      </c>
      <c r="I17" s="24">
        <v>130120</v>
      </c>
      <c r="J17" s="20">
        <v>1301200</v>
      </c>
      <c r="K17" s="24">
        <v>2979055</v>
      </c>
      <c r="L17" s="24">
        <v>-4280255</v>
      </c>
      <c r="M17" s="20"/>
      <c r="N17" s="24">
        <v>-1301200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8551191</v>
      </c>
      <c r="Y17" s="24">
        <v>-8551191</v>
      </c>
      <c r="Z17" s="25">
        <v>-100</v>
      </c>
      <c r="AA17" s="26">
        <v>4907648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4907648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2979055</v>
      </c>
      <c r="L25" s="36">
        <f t="shared" si="1"/>
        <v>-4280255</v>
      </c>
      <c r="M25" s="36">
        <f t="shared" si="1"/>
        <v>0</v>
      </c>
      <c r="N25" s="36">
        <f t="shared" si="1"/>
        <v>-1301200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8551191</v>
      </c>
      <c r="Y25" s="36">
        <f t="shared" si="1"/>
        <v>-8551191</v>
      </c>
      <c r="Z25" s="37">
        <f>+IF(X25&lt;&gt;0,+(Y25/X25)*100,0)</f>
        <v>-100</v>
      </c>
      <c r="AA25" s="38">
        <f>SUM(AA15:AA24)</f>
        <v>4907648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31709996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1429103</v>
      </c>
      <c r="L26" s="31">
        <f t="shared" si="2"/>
        <v>-2343303</v>
      </c>
      <c r="M26" s="31">
        <f t="shared" si="2"/>
        <v>6731134</v>
      </c>
      <c r="N26" s="31">
        <f t="shared" si="2"/>
        <v>5816934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33919095</v>
      </c>
      <c r="X26" s="31">
        <f t="shared" si="2"/>
        <v>27145747</v>
      </c>
      <c r="Y26" s="31">
        <f t="shared" si="2"/>
        <v>6773348</v>
      </c>
      <c r="Z26" s="32">
        <f>+IF(X26&lt;&gt;0,+(Y26/X26)*100,0)</f>
        <v>24.951783423016504</v>
      </c>
      <c r="AA26" s="33">
        <f>+AA13+AA25</f>
        <v>31709996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-892146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11295976</v>
      </c>
      <c r="X32" s="20">
        <v>5201916</v>
      </c>
      <c r="Y32" s="20">
        <v>6094060</v>
      </c>
      <c r="Z32" s="21">
        <v>117.15029616010717</v>
      </c>
      <c r="AA32" s="22">
        <v>-892146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-892146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11295976</v>
      </c>
      <c r="X37" s="31">
        <f t="shared" si="3"/>
        <v>5201916</v>
      </c>
      <c r="Y37" s="31">
        <f t="shared" si="3"/>
        <v>6094060</v>
      </c>
      <c r="Z37" s="32">
        <f>+IF(X37&lt;&gt;0,+(Y37/X37)*100,0)</f>
        <v>117.15029616010717</v>
      </c>
      <c r="AA37" s="33">
        <f>SUM(AA29:AA36)</f>
        <v>-892146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-892146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11295976</v>
      </c>
      <c r="X44" s="31">
        <f t="shared" si="5"/>
        <v>5201916</v>
      </c>
      <c r="Y44" s="31">
        <f t="shared" si="5"/>
        <v>6094060</v>
      </c>
      <c r="Z44" s="32">
        <f>+IF(X44&lt;&gt;0,+(Y44/X44)*100,0)</f>
        <v>117.15029616010717</v>
      </c>
      <c r="AA44" s="33">
        <f>+AA37+AA43</f>
        <v>-892146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32602142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1429103</v>
      </c>
      <c r="L45" s="44">
        <f t="shared" si="6"/>
        <v>-2343303</v>
      </c>
      <c r="M45" s="44">
        <f t="shared" si="6"/>
        <v>6731134</v>
      </c>
      <c r="N45" s="44">
        <f t="shared" si="6"/>
        <v>5816934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22623119</v>
      </c>
      <c r="X45" s="44">
        <f t="shared" si="6"/>
        <v>21943831</v>
      </c>
      <c r="Y45" s="44">
        <f t="shared" si="6"/>
        <v>679288</v>
      </c>
      <c r="Z45" s="45">
        <f>+IF(X45&lt;&gt;0,+(Y45/X45)*100,0)</f>
        <v>3.0955761553212837</v>
      </c>
      <c r="AA45" s="46">
        <f>+AA26-AA44</f>
        <v>32602142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21053261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10527283</v>
      </c>
      <c r="Y47" s="20">
        <v>-10527283</v>
      </c>
      <c r="Z47" s="47">
        <v>-100</v>
      </c>
      <c r="AA47" s="22">
        <v>21053261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21053261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10527283</v>
      </c>
      <c r="Y50" s="52">
        <f t="shared" si="7"/>
        <v>-10527283</v>
      </c>
      <c r="Z50" s="53">
        <f>+IF(X50&lt;&gt;0,+(Y50/X50)*100,0)</f>
        <v>-100</v>
      </c>
      <c r="AA50" s="54">
        <f>SUM(AA47:AA49)</f>
        <v>21053261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2446012</v>
      </c>
      <c r="D6" s="18"/>
      <c r="E6" s="19">
        <v>-39738320</v>
      </c>
      <c r="F6" s="20">
        <v>-43996918</v>
      </c>
      <c r="G6" s="20">
        <v>8446244</v>
      </c>
      <c r="H6" s="20">
        <v>-5703032</v>
      </c>
      <c r="I6" s="20">
        <v>-8106056</v>
      </c>
      <c r="J6" s="20">
        <v>-5362844</v>
      </c>
      <c r="K6" s="20">
        <v>-5129408</v>
      </c>
      <c r="L6" s="20">
        <v>8217742</v>
      </c>
      <c r="M6" s="20">
        <v>2883778</v>
      </c>
      <c r="N6" s="20">
        <v>5972112</v>
      </c>
      <c r="O6" s="20"/>
      <c r="P6" s="20"/>
      <c r="Q6" s="20"/>
      <c r="R6" s="20"/>
      <c r="S6" s="20"/>
      <c r="T6" s="20"/>
      <c r="U6" s="20"/>
      <c r="V6" s="20"/>
      <c r="W6" s="20">
        <v>609268</v>
      </c>
      <c r="X6" s="20">
        <v>-23134471</v>
      </c>
      <c r="Y6" s="20">
        <v>23743739</v>
      </c>
      <c r="Z6" s="21">
        <v>-102.63359382628632</v>
      </c>
      <c r="AA6" s="22">
        <v>-43996918</v>
      </c>
    </row>
    <row r="7" spans="1:27" ht="13.5" x14ac:dyDescent="0.25">
      <c r="A7" s="23" t="s">
        <v>35</v>
      </c>
      <c r="B7" s="17" t="s">
        <v>32</v>
      </c>
      <c r="C7" s="18">
        <v>9218364</v>
      </c>
      <c r="D7" s="18"/>
      <c r="E7" s="19">
        <v>6031605</v>
      </c>
      <c r="F7" s="20">
        <v>9782235</v>
      </c>
      <c r="G7" s="20">
        <v>13352809</v>
      </c>
      <c r="H7" s="20">
        <v>-2971416</v>
      </c>
      <c r="I7" s="20">
        <v>884605</v>
      </c>
      <c r="J7" s="20">
        <v>11265998</v>
      </c>
      <c r="K7" s="20">
        <v>-2700497</v>
      </c>
      <c r="L7" s="20">
        <v>-1155460</v>
      </c>
      <c r="M7" s="20">
        <v>471801</v>
      </c>
      <c r="N7" s="20">
        <v>-3384156</v>
      </c>
      <c r="O7" s="20"/>
      <c r="P7" s="20"/>
      <c r="Q7" s="20"/>
      <c r="R7" s="20"/>
      <c r="S7" s="20"/>
      <c r="T7" s="20"/>
      <c r="U7" s="20"/>
      <c r="V7" s="20"/>
      <c r="W7" s="20">
        <v>7881842</v>
      </c>
      <c r="X7" s="20">
        <v>9501322</v>
      </c>
      <c r="Y7" s="20">
        <v>-1619480</v>
      </c>
      <c r="Z7" s="21">
        <v>-17.044785978203876</v>
      </c>
      <c r="AA7" s="22">
        <v>9782235</v>
      </c>
    </row>
    <row r="8" spans="1:27" ht="13.5" x14ac:dyDescent="0.25">
      <c r="A8" s="23" t="s">
        <v>36</v>
      </c>
      <c r="B8" s="17" t="s">
        <v>32</v>
      </c>
      <c r="C8" s="18">
        <v>3308693</v>
      </c>
      <c r="D8" s="18"/>
      <c r="E8" s="19">
        <v>-169605</v>
      </c>
      <c r="F8" s="20">
        <v>3139087</v>
      </c>
      <c r="G8" s="20">
        <v>3301086</v>
      </c>
      <c r="H8" s="20">
        <v>-125478</v>
      </c>
      <c r="I8" s="20">
        <v>-213936</v>
      </c>
      <c r="J8" s="20">
        <v>2961672</v>
      </c>
      <c r="K8" s="20">
        <v>316015</v>
      </c>
      <c r="L8" s="20">
        <v>-187519</v>
      </c>
      <c r="M8" s="20">
        <v>-138315</v>
      </c>
      <c r="N8" s="20">
        <v>-9819</v>
      </c>
      <c r="O8" s="20"/>
      <c r="P8" s="20"/>
      <c r="Q8" s="20"/>
      <c r="R8" s="20"/>
      <c r="S8" s="20"/>
      <c r="T8" s="20"/>
      <c r="U8" s="20"/>
      <c r="V8" s="20"/>
      <c r="W8" s="20">
        <v>2951853</v>
      </c>
      <c r="X8" s="20">
        <v>3223907</v>
      </c>
      <c r="Y8" s="20">
        <v>-272054</v>
      </c>
      <c r="Z8" s="21">
        <v>-8.4386429261141842</v>
      </c>
      <c r="AA8" s="22">
        <v>3139087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622096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622096</v>
      </c>
      <c r="Y12" s="20"/>
      <c r="Z12" s="21"/>
      <c r="AA12" s="22">
        <v>622096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15595165</v>
      </c>
      <c r="D13" s="29">
        <f>SUM(D6:D12)</f>
        <v>0</v>
      </c>
      <c r="E13" s="30">
        <f t="shared" si="0"/>
        <v>-33294481</v>
      </c>
      <c r="F13" s="31">
        <f t="shared" si="0"/>
        <v>-30453500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-7513890</v>
      </c>
      <c r="L13" s="31">
        <f t="shared" si="0"/>
        <v>6874763</v>
      </c>
      <c r="M13" s="31">
        <f t="shared" si="0"/>
        <v>3217264</v>
      </c>
      <c r="N13" s="31">
        <f t="shared" si="0"/>
        <v>2578137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12065059</v>
      </c>
      <c r="X13" s="31">
        <f t="shared" si="0"/>
        <v>-9787146</v>
      </c>
      <c r="Y13" s="31">
        <f t="shared" si="0"/>
        <v>21852205</v>
      </c>
      <c r="Z13" s="32">
        <f>+IF(X13&lt;&gt;0,+(Y13/X13)*100,0)</f>
        <v>-223.27453784790788</v>
      </c>
      <c r="AA13" s="33">
        <f>SUM(AA6:AA12)</f>
        <v>-30453500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9368649</v>
      </c>
      <c r="D17" s="18"/>
      <c r="E17" s="19">
        <v>27889485</v>
      </c>
      <c r="F17" s="20">
        <v>29260000</v>
      </c>
      <c r="G17" s="24">
        <v>4594741</v>
      </c>
      <c r="H17" s="24">
        <v>-2127234</v>
      </c>
      <c r="I17" s="24">
        <v>5797</v>
      </c>
      <c r="J17" s="20">
        <v>2473304</v>
      </c>
      <c r="K17" s="24">
        <v>64291</v>
      </c>
      <c r="L17" s="24">
        <v>769872</v>
      </c>
      <c r="M17" s="20">
        <v>890935</v>
      </c>
      <c r="N17" s="24">
        <v>1725098</v>
      </c>
      <c r="O17" s="24"/>
      <c r="P17" s="24"/>
      <c r="Q17" s="20"/>
      <c r="R17" s="24"/>
      <c r="S17" s="24"/>
      <c r="T17" s="20"/>
      <c r="U17" s="24"/>
      <c r="V17" s="24"/>
      <c r="W17" s="24">
        <v>4198402</v>
      </c>
      <c r="X17" s="20">
        <v>23036620</v>
      </c>
      <c r="Y17" s="24">
        <v>-18838218</v>
      </c>
      <c r="Z17" s="25">
        <v>-81.775095478416532</v>
      </c>
      <c r="AA17" s="26">
        <v>29260000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9368649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29260000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64291</v>
      </c>
      <c r="L25" s="36">
        <f t="shared" si="1"/>
        <v>769872</v>
      </c>
      <c r="M25" s="36">
        <f t="shared" si="1"/>
        <v>890935</v>
      </c>
      <c r="N25" s="36">
        <f t="shared" si="1"/>
        <v>1725098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4198402</v>
      </c>
      <c r="X25" s="36">
        <f t="shared" si="1"/>
        <v>23036620</v>
      </c>
      <c r="Y25" s="36">
        <f t="shared" si="1"/>
        <v>-18838218</v>
      </c>
      <c r="Z25" s="37">
        <f>+IF(X25&lt;&gt;0,+(Y25/X25)*100,0)</f>
        <v>-81.775095478416532</v>
      </c>
      <c r="AA25" s="38">
        <f>SUM(AA15:AA24)</f>
        <v>29260000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24963814</v>
      </c>
      <c r="D26" s="29">
        <f>+D13+D25</f>
        <v>0</v>
      </c>
      <c r="E26" s="30">
        <f t="shared" si="2"/>
        <v>-5404996</v>
      </c>
      <c r="F26" s="31">
        <f t="shared" si="2"/>
        <v>-1193500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-7449599</v>
      </c>
      <c r="L26" s="31">
        <f t="shared" si="2"/>
        <v>7644635</v>
      </c>
      <c r="M26" s="31">
        <f t="shared" si="2"/>
        <v>4108199</v>
      </c>
      <c r="N26" s="31">
        <f t="shared" si="2"/>
        <v>4303235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16263461</v>
      </c>
      <c r="X26" s="31">
        <f t="shared" si="2"/>
        <v>13249474</v>
      </c>
      <c r="Y26" s="31">
        <f t="shared" si="2"/>
        <v>3013987</v>
      </c>
      <c r="Z26" s="32">
        <f>+IF(X26&lt;&gt;0,+(Y26/X26)*100,0)</f>
        <v>22.747974749790068</v>
      </c>
      <c r="AA26" s="33">
        <f>+AA13+AA25</f>
        <v>-1193500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5461983</v>
      </c>
      <c r="D32" s="18"/>
      <c r="E32" s="19">
        <v>2529205</v>
      </c>
      <c r="F32" s="20">
        <v>5461983</v>
      </c>
      <c r="G32" s="20">
        <v>6517903</v>
      </c>
      <c r="H32" s="20">
        <v>822940</v>
      </c>
      <c r="I32" s="20">
        <v>-1198991</v>
      </c>
      <c r="J32" s="20">
        <v>6141852</v>
      </c>
      <c r="K32" s="20">
        <v>113669</v>
      </c>
      <c r="L32" s="20">
        <v>698320</v>
      </c>
      <c r="M32" s="20">
        <v>-606170</v>
      </c>
      <c r="N32" s="20">
        <v>205819</v>
      </c>
      <c r="O32" s="20"/>
      <c r="P32" s="20"/>
      <c r="Q32" s="20"/>
      <c r="R32" s="20"/>
      <c r="S32" s="20"/>
      <c r="T32" s="20"/>
      <c r="U32" s="20"/>
      <c r="V32" s="20"/>
      <c r="W32" s="20">
        <v>6347671</v>
      </c>
      <c r="X32" s="20">
        <v>5461983</v>
      </c>
      <c r="Y32" s="20">
        <v>885688</v>
      </c>
      <c r="Z32" s="21">
        <v>16.215502684647682</v>
      </c>
      <c r="AA32" s="22">
        <v>5461983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5461983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5461983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113669</v>
      </c>
      <c r="L37" s="31">
        <f t="shared" si="3"/>
        <v>698320</v>
      </c>
      <c r="M37" s="31">
        <f t="shared" si="3"/>
        <v>-606170</v>
      </c>
      <c r="N37" s="31">
        <f t="shared" si="3"/>
        <v>205819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6347671</v>
      </c>
      <c r="X37" s="31">
        <f t="shared" si="3"/>
        <v>5461983</v>
      </c>
      <c r="Y37" s="31">
        <f t="shared" si="3"/>
        <v>885688</v>
      </c>
      <c r="Z37" s="32">
        <f>+IF(X37&lt;&gt;0,+(Y37/X37)*100,0)</f>
        <v>16.215502684647682</v>
      </c>
      <c r="AA37" s="33">
        <f>SUM(AA29:AA36)</f>
        <v>5461983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5461983</v>
      </c>
      <c r="D44" s="29">
        <f>+D37+D43</f>
        <v>0</v>
      </c>
      <c r="E44" s="30">
        <f t="shared" si="5"/>
        <v>2529205</v>
      </c>
      <c r="F44" s="31">
        <f t="shared" si="5"/>
        <v>5461983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113669</v>
      </c>
      <c r="L44" s="31">
        <f t="shared" si="5"/>
        <v>698320</v>
      </c>
      <c r="M44" s="31">
        <f t="shared" si="5"/>
        <v>-606170</v>
      </c>
      <c r="N44" s="31">
        <f t="shared" si="5"/>
        <v>205819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6347671</v>
      </c>
      <c r="X44" s="31">
        <f t="shared" si="5"/>
        <v>5461983</v>
      </c>
      <c r="Y44" s="31">
        <f t="shared" si="5"/>
        <v>885688</v>
      </c>
      <c r="Z44" s="32">
        <f>+IF(X44&lt;&gt;0,+(Y44/X44)*100,0)</f>
        <v>16.215502684647682</v>
      </c>
      <c r="AA44" s="33">
        <f>+AA37+AA43</f>
        <v>5461983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19501831</v>
      </c>
      <c r="D45" s="42">
        <f t="shared" si="6"/>
        <v>0</v>
      </c>
      <c r="E45" s="43">
        <f t="shared" si="6"/>
        <v>-7934201</v>
      </c>
      <c r="F45" s="44">
        <f t="shared" si="6"/>
        <v>-6655483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-7563268</v>
      </c>
      <c r="L45" s="44">
        <f t="shared" si="6"/>
        <v>6946315</v>
      </c>
      <c r="M45" s="44">
        <f t="shared" si="6"/>
        <v>4714369</v>
      </c>
      <c r="N45" s="44">
        <f t="shared" si="6"/>
        <v>4097416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9915790</v>
      </c>
      <c r="X45" s="44">
        <f t="shared" si="6"/>
        <v>7787491</v>
      </c>
      <c r="Y45" s="44">
        <f t="shared" si="6"/>
        <v>2128299</v>
      </c>
      <c r="Z45" s="45">
        <f>+IF(X45&lt;&gt;0,+(Y45/X45)*100,0)</f>
        <v>27.329713767887498</v>
      </c>
      <c r="AA45" s="46">
        <f>+AA26-AA44</f>
        <v>-6655483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-16767267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-2324293</v>
      </c>
      <c r="Y47" s="20">
        <v>2324293</v>
      </c>
      <c r="Z47" s="47">
        <v>-100</v>
      </c>
      <c r="AA47" s="22">
        <v>-16767267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-16767267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-2324293</v>
      </c>
      <c r="Y50" s="52">
        <f t="shared" si="7"/>
        <v>2324293</v>
      </c>
      <c r="Z50" s="53">
        <f>+IF(X50&lt;&gt;0,+(Y50/X50)*100,0)</f>
        <v>-100</v>
      </c>
      <c r="AA50" s="54">
        <f>SUM(AA47:AA49)</f>
        <v>-16767267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596228305</v>
      </c>
      <c r="G6" s="20">
        <v>793595316</v>
      </c>
      <c r="H6" s="20">
        <v>-16229787</v>
      </c>
      <c r="I6" s="20">
        <v>-15567826</v>
      </c>
      <c r="J6" s="20">
        <v>761797703</v>
      </c>
      <c r="K6" s="20">
        <v>10654754</v>
      </c>
      <c r="L6" s="20">
        <v>13149897</v>
      </c>
      <c r="M6" s="20">
        <v>15323151</v>
      </c>
      <c r="N6" s="20">
        <v>39127802</v>
      </c>
      <c r="O6" s="20"/>
      <c r="P6" s="20"/>
      <c r="Q6" s="20"/>
      <c r="R6" s="20"/>
      <c r="S6" s="20"/>
      <c r="T6" s="20"/>
      <c r="U6" s="20"/>
      <c r="V6" s="20"/>
      <c r="W6" s="20">
        <v>800925505</v>
      </c>
      <c r="X6" s="20">
        <v>590270951</v>
      </c>
      <c r="Y6" s="20">
        <v>210654554</v>
      </c>
      <c r="Z6" s="21">
        <v>35.687772478574843</v>
      </c>
      <c r="AA6" s="22">
        <v>596228305</v>
      </c>
    </row>
    <row r="7" spans="1:27" ht="13.5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44418272</v>
      </c>
      <c r="G7" s="20">
        <v>54983654</v>
      </c>
      <c r="H7" s="20">
        <v>233796</v>
      </c>
      <c r="I7" s="20">
        <v>2365833</v>
      </c>
      <c r="J7" s="20">
        <v>57583283</v>
      </c>
      <c r="K7" s="20">
        <v>-1917622</v>
      </c>
      <c r="L7" s="20">
        <v>-2305256</v>
      </c>
      <c r="M7" s="20">
        <v>296376</v>
      </c>
      <c r="N7" s="20">
        <v>-3926502</v>
      </c>
      <c r="O7" s="20"/>
      <c r="P7" s="20"/>
      <c r="Q7" s="20"/>
      <c r="R7" s="20"/>
      <c r="S7" s="20"/>
      <c r="T7" s="20"/>
      <c r="U7" s="20"/>
      <c r="V7" s="20"/>
      <c r="W7" s="20">
        <v>53656781</v>
      </c>
      <c r="X7" s="20">
        <v>42001202</v>
      </c>
      <c r="Y7" s="20">
        <v>11655579</v>
      </c>
      <c r="Z7" s="21">
        <v>27.750584376132853</v>
      </c>
      <c r="AA7" s="22">
        <v>44418272</v>
      </c>
    </row>
    <row r="8" spans="1:27" ht="13.5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275602</v>
      </c>
      <c r="G8" s="20">
        <v>432682</v>
      </c>
      <c r="H8" s="20">
        <v>-66140</v>
      </c>
      <c r="I8" s="20">
        <v>29624</v>
      </c>
      <c r="J8" s="20">
        <v>396166</v>
      </c>
      <c r="K8" s="20">
        <v>-32913</v>
      </c>
      <c r="L8" s="20">
        <v>8067</v>
      </c>
      <c r="M8" s="20">
        <v>12769</v>
      </c>
      <c r="N8" s="20">
        <v>-12077</v>
      </c>
      <c r="O8" s="20"/>
      <c r="P8" s="20"/>
      <c r="Q8" s="20"/>
      <c r="R8" s="20"/>
      <c r="S8" s="20"/>
      <c r="T8" s="20"/>
      <c r="U8" s="20"/>
      <c r="V8" s="20"/>
      <c r="W8" s="20">
        <v>384089</v>
      </c>
      <c r="X8" s="20">
        <v>317006</v>
      </c>
      <c r="Y8" s="20">
        <v>67083</v>
      </c>
      <c r="Z8" s="21">
        <v>21.161429121215374</v>
      </c>
      <c r="AA8" s="22">
        <v>275602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-14284672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>
        <v>-2646618</v>
      </c>
      <c r="L10" s="20">
        <v>-854889</v>
      </c>
      <c r="M10" s="20">
        <v>-2166457</v>
      </c>
      <c r="N10" s="20">
        <v>-5667964</v>
      </c>
      <c r="O10" s="20"/>
      <c r="P10" s="20"/>
      <c r="Q10" s="20"/>
      <c r="R10" s="20"/>
      <c r="S10" s="20"/>
      <c r="T10" s="20"/>
      <c r="U10" s="20"/>
      <c r="V10" s="20"/>
      <c r="W10" s="20">
        <v>-80416006</v>
      </c>
      <c r="X10" s="20">
        <v>-14284672</v>
      </c>
      <c r="Y10" s="20">
        <v>-66131334</v>
      </c>
      <c r="Z10" s="21">
        <v>462.95311505927475</v>
      </c>
      <c r="AA10" s="22">
        <v>-14284672</v>
      </c>
    </row>
    <row r="11" spans="1:27" ht="13.5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/>
      <c r="G11" s="24">
        <v>430300</v>
      </c>
      <c r="H11" s="24">
        <v>17050208</v>
      </c>
      <c r="I11" s="24">
        <v>-8380401</v>
      </c>
      <c r="J11" s="20">
        <v>9100107</v>
      </c>
      <c r="K11" s="24">
        <v>-3061423</v>
      </c>
      <c r="L11" s="24">
        <v>-901338</v>
      </c>
      <c r="M11" s="20">
        <v>319872</v>
      </c>
      <c r="N11" s="24">
        <v>-3642889</v>
      </c>
      <c r="O11" s="24"/>
      <c r="P11" s="24"/>
      <c r="Q11" s="20"/>
      <c r="R11" s="24"/>
      <c r="S11" s="24"/>
      <c r="T11" s="20"/>
      <c r="U11" s="24"/>
      <c r="V11" s="24"/>
      <c r="W11" s="24">
        <v>5457218</v>
      </c>
      <c r="X11" s="20"/>
      <c r="Y11" s="24">
        <v>5457218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-429564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-429564</v>
      </c>
      <c r="Y12" s="20">
        <v>-1</v>
      </c>
      <c r="Z12" s="21"/>
      <c r="AA12" s="22">
        <v>-429564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626207943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2996178</v>
      </c>
      <c r="L13" s="31">
        <f t="shared" si="0"/>
        <v>9096481</v>
      </c>
      <c r="M13" s="31">
        <f t="shared" si="0"/>
        <v>13785711</v>
      </c>
      <c r="N13" s="31">
        <f t="shared" si="0"/>
        <v>25878370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779578022</v>
      </c>
      <c r="X13" s="31">
        <f t="shared" si="0"/>
        <v>617874923</v>
      </c>
      <c r="Y13" s="31">
        <f t="shared" si="0"/>
        <v>161703099</v>
      </c>
      <c r="Z13" s="32">
        <f>+IF(X13&lt;&gt;0,+(Y13/X13)*100,0)</f>
        <v>26.170846716820062</v>
      </c>
      <c r="AA13" s="33">
        <f>SUM(AA6:AA12)</f>
        <v>626207943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419087057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>
        <v>4731080</v>
      </c>
      <c r="L17" s="24">
        <v>-755492</v>
      </c>
      <c r="M17" s="20">
        <v>3068017</v>
      </c>
      <c r="N17" s="24">
        <v>7043605</v>
      </c>
      <c r="O17" s="24"/>
      <c r="P17" s="24"/>
      <c r="Q17" s="20"/>
      <c r="R17" s="24"/>
      <c r="S17" s="24"/>
      <c r="T17" s="20"/>
      <c r="U17" s="24"/>
      <c r="V17" s="24"/>
      <c r="W17" s="24">
        <v>372456075</v>
      </c>
      <c r="X17" s="20">
        <v>393836824</v>
      </c>
      <c r="Y17" s="24">
        <v>-21380749</v>
      </c>
      <c r="Z17" s="25">
        <v>-5.4288344047787671</v>
      </c>
      <c r="AA17" s="26">
        <v>419087057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419087057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4731080</v>
      </c>
      <c r="L25" s="36">
        <f t="shared" si="1"/>
        <v>-755492</v>
      </c>
      <c r="M25" s="36">
        <f t="shared" si="1"/>
        <v>3068017</v>
      </c>
      <c r="N25" s="36">
        <f t="shared" si="1"/>
        <v>7043605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372456075</v>
      </c>
      <c r="X25" s="36">
        <f t="shared" si="1"/>
        <v>393836824</v>
      </c>
      <c r="Y25" s="36">
        <f t="shared" si="1"/>
        <v>-21380749</v>
      </c>
      <c r="Z25" s="37">
        <f>+IF(X25&lt;&gt;0,+(Y25/X25)*100,0)</f>
        <v>-5.4288344047787671</v>
      </c>
      <c r="AA25" s="38">
        <f>SUM(AA15:AA24)</f>
        <v>419087057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1045295000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7727258</v>
      </c>
      <c r="L26" s="31">
        <f t="shared" si="2"/>
        <v>8340989</v>
      </c>
      <c r="M26" s="31">
        <f t="shared" si="2"/>
        <v>16853728</v>
      </c>
      <c r="N26" s="31">
        <f t="shared" si="2"/>
        <v>32921975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1152034097</v>
      </c>
      <c r="X26" s="31">
        <f t="shared" si="2"/>
        <v>1011711747</v>
      </c>
      <c r="Y26" s="31">
        <f t="shared" si="2"/>
        <v>140322350</v>
      </c>
      <c r="Z26" s="32">
        <f>+IF(X26&lt;&gt;0,+(Y26/X26)*100,0)</f>
        <v>13.869795464577125</v>
      </c>
      <c r="AA26" s="33">
        <f>+AA13+AA25</f>
        <v>1045295000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3484480</v>
      </c>
      <c r="G30" s="20">
        <v>3133660</v>
      </c>
      <c r="H30" s="20"/>
      <c r="I30" s="20"/>
      <c r="J30" s="20">
        <v>3133660</v>
      </c>
      <c r="K30" s="20"/>
      <c r="L30" s="20"/>
      <c r="M30" s="20">
        <v>-1511363</v>
      </c>
      <c r="N30" s="20">
        <v>-1511363</v>
      </c>
      <c r="O30" s="20"/>
      <c r="P30" s="20"/>
      <c r="Q30" s="20"/>
      <c r="R30" s="20"/>
      <c r="S30" s="20"/>
      <c r="T30" s="20"/>
      <c r="U30" s="20"/>
      <c r="V30" s="20"/>
      <c r="W30" s="20">
        <v>1622297</v>
      </c>
      <c r="X30" s="20">
        <v>-296120</v>
      </c>
      <c r="Y30" s="20">
        <v>1918417</v>
      </c>
      <c r="Z30" s="21">
        <v>-647.85120896933677</v>
      </c>
      <c r="AA30" s="22">
        <v>3484480</v>
      </c>
    </row>
    <row r="31" spans="1:27" ht="13.5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26123910</v>
      </c>
      <c r="G31" s="20">
        <v>1765890</v>
      </c>
      <c r="H31" s="20">
        <v>101627</v>
      </c>
      <c r="I31" s="20">
        <v>47745</v>
      </c>
      <c r="J31" s="20">
        <v>1915262</v>
      </c>
      <c r="K31" s="20">
        <v>216433</v>
      </c>
      <c r="L31" s="20">
        <v>-124415</v>
      </c>
      <c r="M31" s="20">
        <v>481787</v>
      </c>
      <c r="N31" s="20">
        <v>573805</v>
      </c>
      <c r="O31" s="20"/>
      <c r="P31" s="20"/>
      <c r="Q31" s="20"/>
      <c r="R31" s="20"/>
      <c r="S31" s="20"/>
      <c r="T31" s="20"/>
      <c r="U31" s="20"/>
      <c r="V31" s="20"/>
      <c r="W31" s="20">
        <v>2489067</v>
      </c>
      <c r="X31" s="20">
        <v>25573902</v>
      </c>
      <c r="Y31" s="20">
        <v>-23084835</v>
      </c>
      <c r="Z31" s="21">
        <v>-90.267159856951039</v>
      </c>
      <c r="AA31" s="22">
        <v>26123910</v>
      </c>
    </row>
    <row r="32" spans="1:27" ht="13.5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-7253964</v>
      </c>
      <c r="G32" s="20">
        <v>791647</v>
      </c>
      <c r="H32" s="20">
        <v>430883</v>
      </c>
      <c r="I32" s="20">
        <v>127367</v>
      </c>
      <c r="J32" s="20">
        <v>1349897</v>
      </c>
      <c r="K32" s="20">
        <v>331377</v>
      </c>
      <c r="L32" s="20">
        <v>882587</v>
      </c>
      <c r="M32" s="20">
        <v>-1276571</v>
      </c>
      <c r="N32" s="20">
        <v>-62607</v>
      </c>
      <c r="O32" s="20"/>
      <c r="P32" s="20"/>
      <c r="Q32" s="20"/>
      <c r="R32" s="20"/>
      <c r="S32" s="20"/>
      <c r="T32" s="20"/>
      <c r="U32" s="20"/>
      <c r="V32" s="20"/>
      <c r="W32" s="20">
        <v>1287290</v>
      </c>
      <c r="X32" s="20">
        <v>-9712728</v>
      </c>
      <c r="Y32" s="20">
        <v>11000018</v>
      </c>
      <c r="Z32" s="21">
        <v>-113.2536399660322</v>
      </c>
      <c r="AA32" s="22">
        <v>-7253964</v>
      </c>
    </row>
    <row r="33" spans="1:27" ht="13.5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1469864</v>
      </c>
      <c r="G33" s="20">
        <v>4618128</v>
      </c>
      <c r="H33" s="20">
        <v>110234</v>
      </c>
      <c r="I33" s="20">
        <v>-1171602</v>
      </c>
      <c r="J33" s="20">
        <v>3556760</v>
      </c>
      <c r="K33" s="20">
        <v>-5082922</v>
      </c>
      <c r="L33" s="20">
        <v>-302700</v>
      </c>
      <c r="M33" s="20">
        <v>-3439007</v>
      </c>
      <c r="N33" s="20">
        <v>-8824629</v>
      </c>
      <c r="O33" s="20"/>
      <c r="P33" s="20"/>
      <c r="Q33" s="20"/>
      <c r="R33" s="20"/>
      <c r="S33" s="20"/>
      <c r="T33" s="20"/>
      <c r="U33" s="20"/>
      <c r="V33" s="20"/>
      <c r="W33" s="20">
        <v>-5267869</v>
      </c>
      <c r="X33" s="20">
        <v>3281326</v>
      </c>
      <c r="Y33" s="20">
        <v>-8549195</v>
      </c>
      <c r="Z33" s="21">
        <v>-260.54086061549509</v>
      </c>
      <c r="AA33" s="22">
        <v>1469864</v>
      </c>
    </row>
    <row r="34" spans="1:27" ht="13.5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1502823</v>
      </c>
      <c r="G34" s="20">
        <v>2477404</v>
      </c>
      <c r="H34" s="20">
        <v>2067442</v>
      </c>
      <c r="I34" s="20">
        <v>164206</v>
      </c>
      <c r="J34" s="20">
        <v>4709052</v>
      </c>
      <c r="K34" s="20">
        <v>172410</v>
      </c>
      <c r="L34" s="20">
        <v>-1490980</v>
      </c>
      <c r="M34" s="20">
        <v>144784</v>
      </c>
      <c r="N34" s="20">
        <v>-1173786</v>
      </c>
      <c r="O34" s="20"/>
      <c r="P34" s="20"/>
      <c r="Q34" s="20"/>
      <c r="R34" s="20"/>
      <c r="S34" s="20"/>
      <c r="T34" s="20"/>
      <c r="U34" s="20"/>
      <c r="V34" s="20"/>
      <c r="W34" s="20">
        <v>3535266</v>
      </c>
      <c r="X34" s="20">
        <v>3858684</v>
      </c>
      <c r="Y34" s="20">
        <v>-323418</v>
      </c>
      <c r="Z34" s="21">
        <v>-8.3815622113653259</v>
      </c>
      <c r="AA34" s="22">
        <v>1502823</v>
      </c>
    </row>
    <row r="35" spans="1:27" ht="13.5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-7870411</v>
      </c>
      <c r="G35" s="20">
        <v>10050464</v>
      </c>
      <c r="H35" s="20">
        <v>556642</v>
      </c>
      <c r="I35" s="20">
        <v>20038</v>
      </c>
      <c r="J35" s="20">
        <v>10627144</v>
      </c>
      <c r="K35" s="20">
        <v>-142586</v>
      </c>
      <c r="L35" s="20">
        <v>-577232</v>
      </c>
      <c r="M35" s="20">
        <v>-19737</v>
      </c>
      <c r="N35" s="20">
        <v>-739555</v>
      </c>
      <c r="O35" s="20"/>
      <c r="P35" s="20"/>
      <c r="Q35" s="20"/>
      <c r="R35" s="20"/>
      <c r="S35" s="20"/>
      <c r="T35" s="20"/>
      <c r="U35" s="20"/>
      <c r="V35" s="20"/>
      <c r="W35" s="20">
        <v>9887589</v>
      </c>
      <c r="X35" s="20">
        <v>-7870411</v>
      </c>
      <c r="Y35" s="20">
        <v>17758000</v>
      </c>
      <c r="Z35" s="21">
        <v>-225.62989404238229</v>
      </c>
      <c r="AA35" s="22">
        <v>-7870411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17456702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-4505288</v>
      </c>
      <c r="L37" s="31">
        <f t="shared" si="3"/>
        <v>-1612740</v>
      </c>
      <c r="M37" s="31">
        <f t="shared" si="3"/>
        <v>-5620107</v>
      </c>
      <c r="N37" s="31">
        <f t="shared" si="3"/>
        <v>-11738135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13553640</v>
      </c>
      <c r="X37" s="31">
        <f t="shared" si="3"/>
        <v>14834653</v>
      </c>
      <c r="Y37" s="31">
        <f t="shared" si="3"/>
        <v>-1281013</v>
      </c>
      <c r="Z37" s="32">
        <f>+IF(X37&lt;&gt;0,+(Y37/X37)*100,0)</f>
        <v>-8.6352744482799828</v>
      </c>
      <c r="AA37" s="33">
        <f>SUM(AA29:AA36)</f>
        <v>17456702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18079080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21563562</v>
      </c>
      <c r="Y39" s="20">
        <v>-1</v>
      </c>
      <c r="Z39" s="21"/>
      <c r="AA39" s="22">
        <v>18079080</v>
      </c>
    </row>
    <row r="40" spans="1:27" ht="13.5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1031541</v>
      </c>
      <c r="G40" s="20">
        <v>1134752</v>
      </c>
      <c r="H40" s="20">
        <v>4396</v>
      </c>
      <c r="I40" s="20">
        <v>8285</v>
      </c>
      <c r="J40" s="20">
        <v>1147433</v>
      </c>
      <c r="K40" s="20">
        <v>8285</v>
      </c>
      <c r="L40" s="20">
        <v>8285</v>
      </c>
      <c r="M40" s="20">
        <v>8285</v>
      </c>
      <c r="N40" s="20">
        <v>24855</v>
      </c>
      <c r="O40" s="20"/>
      <c r="P40" s="20"/>
      <c r="Q40" s="20"/>
      <c r="R40" s="20"/>
      <c r="S40" s="20"/>
      <c r="T40" s="20"/>
      <c r="U40" s="20"/>
      <c r="V40" s="20"/>
      <c r="W40" s="20">
        <v>1172288</v>
      </c>
      <c r="X40" s="20">
        <v>1031541</v>
      </c>
      <c r="Y40" s="20">
        <v>140747</v>
      </c>
      <c r="Z40" s="21">
        <v>13.644343753665634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5525200</v>
      </c>
      <c r="G42" s="20">
        <v>4029502</v>
      </c>
      <c r="H42" s="20">
        <v>872436</v>
      </c>
      <c r="I42" s="20">
        <v>67187</v>
      </c>
      <c r="J42" s="20">
        <v>4969125</v>
      </c>
      <c r="K42" s="20">
        <v>67187</v>
      </c>
      <c r="L42" s="20">
        <v>67187</v>
      </c>
      <c r="M42" s="20">
        <v>67187</v>
      </c>
      <c r="N42" s="20">
        <v>201561</v>
      </c>
      <c r="O42" s="20"/>
      <c r="P42" s="20"/>
      <c r="Q42" s="20"/>
      <c r="R42" s="20"/>
      <c r="S42" s="20"/>
      <c r="T42" s="20"/>
      <c r="U42" s="20"/>
      <c r="V42" s="20"/>
      <c r="W42" s="20">
        <v>5170686</v>
      </c>
      <c r="X42" s="20">
        <v>5122078</v>
      </c>
      <c r="Y42" s="20">
        <v>48608</v>
      </c>
      <c r="Z42" s="21">
        <v>0.94898984357520522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24635821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27906535</v>
      </c>
      <c r="X43" s="36">
        <f t="shared" si="4"/>
        <v>27717181</v>
      </c>
      <c r="Y43" s="36">
        <f t="shared" si="4"/>
        <v>189354</v>
      </c>
      <c r="Z43" s="37">
        <f>+IF(X43&lt;&gt;0,+(Y43/X43)*100,0)</f>
        <v>0.68316471289053526</v>
      </c>
      <c r="AA43" s="38">
        <f>SUM(AA39:AA42)</f>
        <v>24635821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42092523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-4429816</v>
      </c>
      <c r="L44" s="31">
        <f t="shared" si="5"/>
        <v>-1537268</v>
      </c>
      <c r="M44" s="31">
        <f t="shared" si="5"/>
        <v>-5544635</v>
      </c>
      <c r="N44" s="31">
        <f t="shared" si="5"/>
        <v>-11511719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41460175</v>
      </c>
      <c r="X44" s="31">
        <f t="shared" si="5"/>
        <v>42551834</v>
      </c>
      <c r="Y44" s="31">
        <f t="shared" si="5"/>
        <v>-1091659</v>
      </c>
      <c r="Z44" s="32">
        <f>+IF(X44&lt;&gt;0,+(Y44/X44)*100,0)</f>
        <v>-2.5654804913931559</v>
      </c>
      <c r="AA44" s="33">
        <f>+AA37+AA43</f>
        <v>42092523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1003202477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12157074</v>
      </c>
      <c r="L45" s="44">
        <f t="shared" si="6"/>
        <v>9878257</v>
      </c>
      <c r="M45" s="44">
        <f t="shared" si="6"/>
        <v>22398363</v>
      </c>
      <c r="N45" s="44">
        <f t="shared" si="6"/>
        <v>44433694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1110573922</v>
      </c>
      <c r="X45" s="44">
        <f t="shared" si="6"/>
        <v>969159913</v>
      </c>
      <c r="Y45" s="44">
        <f t="shared" si="6"/>
        <v>141414009</v>
      </c>
      <c r="Z45" s="45">
        <f>+IF(X45&lt;&gt;0,+(Y45/X45)*100,0)</f>
        <v>14.591400975537461</v>
      </c>
      <c r="AA45" s="46">
        <f>+AA26-AA44</f>
        <v>1003202477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97100100</v>
      </c>
      <c r="D47" s="18"/>
      <c r="E47" s="19">
        <v>44169585</v>
      </c>
      <c r="F47" s="20">
        <v>44602035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>
        <v>10108479</v>
      </c>
      <c r="L47" s="20">
        <v>3548000</v>
      </c>
      <c r="M47" s="20">
        <v>16760518</v>
      </c>
      <c r="N47" s="20">
        <v>30416997</v>
      </c>
      <c r="O47" s="20"/>
      <c r="P47" s="20"/>
      <c r="Q47" s="20"/>
      <c r="R47" s="20"/>
      <c r="S47" s="20"/>
      <c r="T47" s="20"/>
      <c r="U47" s="20"/>
      <c r="V47" s="20"/>
      <c r="W47" s="20">
        <v>26941447</v>
      </c>
      <c r="X47" s="20">
        <v>10559477</v>
      </c>
      <c r="Y47" s="20">
        <v>16381970</v>
      </c>
      <c r="Z47" s="47">
        <v>155.13997520899946</v>
      </c>
      <c r="AA47" s="22">
        <v>44602035</v>
      </c>
    </row>
    <row r="48" spans="1:27" ht="13.5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/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/>
      <c r="Y48" s="20">
        <v>7767368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104867468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44602035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10108479</v>
      </c>
      <c r="L50" s="52">
        <f t="shared" si="7"/>
        <v>3548000</v>
      </c>
      <c r="M50" s="52">
        <f t="shared" si="7"/>
        <v>16760518</v>
      </c>
      <c r="N50" s="52">
        <f t="shared" si="7"/>
        <v>30416997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34708815</v>
      </c>
      <c r="X50" s="52">
        <f t="shared" si="7"/>
        <v>10559477</v>
      </c>
      <c r="Y50" s="52">
        <f t="shared" si="7"/>
        <v>24149338</v>
      </c>
      <c r="Z50" s="53">
        <f>+IF(X50&lt;&gt;0,+(Y50/X50)*100,0)</f>
        <v>228.69823950561189</v>
      </c>
      <c r="AA50" s="54">
        <f>SUM(AA47:AA49)</f>
        <v>44602035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>
        <v>15850921</v>
      </c>
      <c r="L6" s="20">
        <v>1673915</v>
      </c>
      <c r="M6" s="20">
        <v>7421857</v>
      </c>
      <c r="N6" s="20">
        <v>24946693</v>
      </c>
      <c r="O6" s="20"/>
      <c r="P6" s="20"/>
      <c r="Q6" s="20"/>
      <c r="R6" s="20"/>
      <c r="S6" s="20"/>
      <c r="T6" s="20"/>
      <c r="U6" s="20"/>
      <c r="V6" s="20"/>
      <c r="W6" s="20">
        <v>4259046</v>
      </c>
      <c r="X6" s="20"/>
      <c r="Y6" s="20">
        <v>4259046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83392503</v>
      </c>
      <c r="G7" s="20">
        <v>71777179</v>
      </c>
      <c r="H7" s="20">
        <v>30336028</v>
      </c>
      <c r="I7" s="20">
        <v>15034726</v>
      </c>
      <c r="J7" s="20">
        <v>117147933</v>
      </c>
      <c r="K7" s="20">
        <v>792794</v>
      </c>
      <c r="L7" s="20">
        <v>16011126</v>
      </c>
      <c r="M7" s="20">
        <v>11044195</v>
      </c>
      <c r="N7" s="20">
        <v>27848115</v>
      </c>
      <c r="O7" s="20"/>
      <c r="P7" s="20"/>
      <c r="Q7" s="20"/>
      <c r="R7" s="20"/>
      <c r="S7" s="20"/>
      <c r="T7" s="20"/>
      <c r="U7" s="20"/>
      <c r="V7" s="20"/>
      <c r="W7" s="20">
        <v>144996048</v>
      </c>
      <c r="X7" s="20">
        <v>72924521</v>
      </c>
      <c r="Y7" s="20">
        <v>72071527</v>
      </c>
      <c r="Z7" s="21">
        <v>98.830305652607578</v>
      </c>
      <c r="AA7" s="22">
        <v>83392503</v>
      </c>
    </row>
    <row r="8" spans="1:27" ht="13.5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1076304</v>
      </c>
      <c r="G8" s="20">
        <v>-649698</v>
      </c>
      <c r="H8" s="20">
        <v>-1119</v>
      </c>
      <c r="I8" s="20">
        <v>-1111</v>
      </c>
      <c r="J8" s="20">
        <v>-651928</v>
      </c>
      <c r="K8" s="20">
        <v>-1094</v>
      </c>
      <c r="L8" s="20">
        <v>-1114</v>
      </c>
      <c r="M8" s="20">
        <v>-1103</v>
      </c>
      <c r="N8" s="20">
        <v>-3311</v>
      </c>
      <c r="O8" s="20"/>
      <c r="P8" s="20"/>
      <c r="Q8" s="20"/>
      <c r="R8" s="20"/>
      <c r="S8" s="20"/>
      <c r="T8" s="20"/>
      <c r="U8" s="20"/>
      <c r="V8" s="20"/>
      <c r="W8" s="20">
        <v>-655239</v>
      </c>
      <c r="X8" s="20">
        <v>1010839</v>
      </c>
      <c r="Y8" s="20">
        <v>-1666078</v>
      </c>
      <c r="Z8" s="21">
        <v>-164.82130190861255</v>
      </c>
      <c r="AA8" s="22">
        <v>1076304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>
        <v>-743395</v>
      </c>
      <c r="L10" s="20">
        <v>-301372</v>
      </c>
      <c r="M10" s="20">
        <v>-244571</v>
      </c>
      <c r="N10" s="20">
        <v>-1289338</v>
      </c>
      <c r="O10" s="20"/>
      <c r="P10" s="20"/>
      <c r="Q10" s="20"/>
      <c r="R10" s="20"/>
      <c r="S10" s="20"/>
      <c r="T10" s="20"/>
      <c r="U10" s="20"/>
      <c r="V10" s="20"/>
      <c r="W10" s="20">
        <v>-3245133</v>
      </c>
      <c r="X10" s="20"/>
      <c r="Y10" s="20">
        <v>-3245133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84468807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15899226</v>
      </c>
      <c r="L13" s="31">
        <f t="shared" si="0"/>
        <v>17382555</v>
      </c>
      <c r="M13" s="31">
        <f t="shared" si="0"/>
        <v>18220378</v>
      </c>
      <c r="N13" s="31">
        <f t="shared" si="0"/>
        <v>51502159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144744097</v>
      </c>
      <c r="X13" s="31">
        <f t="shared" si="0"/>
        <v>73935360</v>
      </c>
      <c r="Y13" s="31">
        <f t="shared" si="0"/>
        <v>70808737</v>
      </c>
      <c r="Z13" s="32">
        <f>+IF(X13&lt;&gt;0,+(Y13/X13)*100,0)</f>
        <v>95.771139817267397</v>
      </c>
      <c r="AA13" s="33">
        <f>SUM(AA6:AA12)</f>
        <v>84468807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20614501</v>
      </c>
      <c r="G17" s="24">
        <v>6953849</v>
      </c>
      <c r="H17" s="24">
        <v>-13048487</v>
      </c>
      <c r="I17" s="24">
        <v>12505</v>
      </c>
      <c r="J17" s="20">
        <v>-6082133</v>
      </c>
      <c r="K17" s="24">
        <v>81513</v>
      </c>
      <c r="L17" s="24">
        <v>-48145</v>
      </c>
      <c r="M17" s="20">
        <v>-735086</v>
      </c>
      <c r="N17" s="24">
        <v>-701718</v>
      </c>
      <c r="O17" s="24"/>
      <c r="P17" s="24"/>
      <c r="Q17" s="20"/>
      <c r="R17" s="24"/>
      <c r="S17" s="24"/>
      <c r="T17" s="20"/>
      <c r="U17" s="24"/>
      <c r="V17" s="24"/>
      <c r="W17" s="24">
        <v>-6783851</v>
      </c>
      <c r="X17" s="20">
        <v>11913035</v>
      </c>
      <c r="Y17" s="24">
        <v>-18696886</v>
      </c>
      <c r="Z17" s="25">
        <v>-156.94477519792395</v>
      </c>
      <c r="AA17" s="26">
        <v>20614501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20614501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81513</v>
      </c>
      <c r="L25" s="36">
        <f t="shared" si="1"/>
        <v>-48145</v>
      </c>
      <c r="M25" s="36">
        <f t="shared" si="1"/>
        <v>-735086</v>
      </c>
      <c r="N25" s="36">
        <f t="shared" si="1"/>
        <v>-701718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-6783851</v>
      </c>
      <c r="X25" s="36">
        <f t="shared" si="1"/>
        <v>11913035</v>
      </c>
      <c r="Y25" s="36">
        <f t="shared" si="1"/>
        <v>-18696886</v>
      </c>
      <c r="Z25" s="37">
        <f>+IF(X25&lt;&gt;0,+(Y25/X25)*100,0)</f>
        <v>-156.94477519792395</v>
      </c>
      <c r="AA25" s="38">
        <f>SUM(AA15:AA24)</f>
        <v>20614501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105083308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15980739</v>
      </c>
      <c r="L26" s="31">
        <f t="shared" si="2"/>
        <v>17334410</v>
      </c>
      <c r="M26" s="31">
        <f t="shared" si="2"/>
        <v>17485292</v>
      </c>
      <c r="N26" s="31">
        <f t="shared" si="2"/>
        <v>50800441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137960246</v>
      </c>
      <c r="X26" s="31">
        <f t="shared" si="2"/>
        <v>85848395</v>
      </c>
      <c r="Y26" s="31">
        <f t="shared" si="2"/>
        <v>52111851</v>
      </c>
      <c r="Z26" s="32">
        <f>+IF(X26&lt;&gt;0,+(Y26/X26)*100,0)</f>
        <v>60.702184356504276</v>
      </c>
      <c r="AA26" s="33">
        <f>+AA13+AA25</f>
        <v>105083308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-25072576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>
        <v>96730</v>
      </c>
      <c r="L32" s="20">
        <v>-299370</v>
      </c>
      <c r="M32" s="20">
        <v>254707</v>
      </c>
      <c r="N32" s="20">
        <v>52067</v>
      </c>
      <c r="O32" s="20"/>
      <c r="P32" s="20"/>
      <c r="Q32" s="20"/>
      <c r="R32" s="20"/>
      <c r="S32" s="20"/>
      <c r="T32" s="20"/>
      <c r="U32" s="20"/>
      <c r="V32" s="20"/>
      <c r="W32" s="20">
        <v>-25799061</v>
      </c>
      <c r="X32" s="20">
        <v>-25424715</v>
      </c>
      <c r="Y32" s="20">
        <v>-374346</v>
      </c>
      <c r="Z32" s="21">
        <v>1.472370486748819</v>
      </c>
      <c r="AA32" s="22">
        <v>-25072576</v>
      </c>
    </row>
    <row r="33" spans="1:27" ht="13.5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>
        <v>-627472</v>
      </c>
      <c r="L33" s="20">
        <v>-869375</v>
      </c>
      <c r="M33" s="20">
        <v>-178595</v>
      </c>
      <c r="N33" s="20">
        <v>-1675442</v>
      </c>
      <c r="O33" s="20"/>
      <c r="P33" s="20"/>
      <c r="Q33" s="20"/>
      <c r="R33" s="20"/>
      <c r="S33" s="20"/>
      <c r="T33" s="20"/>
      <c r="U33" s="20"/>
      <c r="V33" s="20"/>
      <c r="W33" s="20">
        <v>-5133516</v>
      </c>
      <c r="X33" s="20"/>
      <c r="Y33" s="20">
        <v>-5133516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-25072576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-530742</v>
      </c>
      <c r="L37" s="31">
        <f t="shared" si="3"/>
        <v>-1168745</v>
      </c>
      <c r="M37" s="31">
        <f t="shared" si="3"/>
        <v>76112</v>
      </c>
      <c r="N37" s="31">
        <f t="shared" si="3"/>
        <v>-1623375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-30932577</v>
      </c>
      <c r="X37" s="31">
        <f t="shared" si="3"/>
        <v>-25424715</v>
      </c>
      <c r="Y37" s="31">
        <f t="shared" si="3"/>
        <v>-5507862</v>
      </c>
      <c r="Z37" s="32">
        <f>+IF(X37&lt;&gt;0,+(Y37/X37)*100,0)</f>
        <v>21.663416876059376</v>
      </c>
      <c r="AA37" s="33">
        <f>SUM(AA29:AA36)</f>
        <v>-25072576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-25072576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-530742</v>
      </c>
      <c r="L44" s="31">
        <f t="shared" si="5"/>
        <v>-1168745</v>
      </c>
      <c r="M44" s="31">
        <f t="shared" si="5"/>
        <v>76112</v>
      </c>
      <c r="N44" s="31">
        <f t="shared" si="5"/>
        <v>-1623375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-30932577</v>
      </c>
      <c r="X44" s="31">
        <f t="shared" si="5"/>
        <v>-25424715</v>
      </c>
      <c r="Y44" s="31">
        <f t="shared" si="5"/>
        <v>-5507862</v>
      </c>
      <c r="Z44" s="32">
        <f>+IF(X44&lt;&gt;0,+(Y44/X44)*100,0)</f>
        <v>21.663416876059376</v>
      </c>
      <c r="AA44" s="33">
        <f>+AA37+AA43</f>
        <v>-25072576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130155884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16511481</v>
      </c>
      <c r="L45" s="44">
        <f t="shared" si="6"/>
        <v>18503155</v>
      </c>
      <c r="M45" s="44">
        <f t="shared" si="6"/>
        <v>17409180</v>
      </c>
      <c r="N45" s="44">
        <f t="shared" si="6"/>
        <v>52423816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168892823</v>
      </c>
      <c r="X45" s="44">
        <f t="shared" si="6"/>
        <v>111273110</v>
      </c>
      <c r="Y45" s="44">
        <f t="shared" si="6"/>
        <v>57619713</v>
      </c>
      <c r="Z45" s="45">
        <f>+IF(X45&lt;&gt;0,+(Y45/X45)*100,0)</f>
        <v>51.782243706498363</v>
      </c>
      <c r="AA45" s="46">
        <f>+AA26-AA44</f>
        <v>130155884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-31352174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>
        <v>-20597424</v>
      </c>
      <c r="L6" s="20">
        <v>-18288624</v>
      </c>
      <c r="M6" s="20">
        <v>2379440</v>
      </c>
      <c r="N6" s="20">
        <v>-36506608</v>
      </c>
      <c r="O6" s="20"/>
      <c r="P6" s="20"/>
      <c r="Q6" s="20"/>
      <c r="R6" s="20"/>
      <c r="S6" s="20"/>
      <c r="T6" s="20"/>
      <c r="U6" s="20"/>
      <c r="V6" s="20"/>
      <c r="W6" s="20">
        <v>-638179377</v>
      </c>
      <c r="X6" s="20">
        <v>-15676058</v>
      </c>
      <c r="Y6" s="20">
        <v>-622503319</v>
      </c>
      <c r="Z6" s="21">
        <v>3971.0450101677347</v>
      </c>
      <c r="AA6" s="22">
        <v>-31352174</v>
      </c>
    </row>
    <row r="7" spans="1:27" ht="13.5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421613898</v>
      </c>
      <c r="G7" s="20">
        <v>388945347</v>
      </c>
      <c r="H7" s="20">
        <v>33272695</v>
      </c>
      <c r="I7" s="20">
        <v>29047900</v>
      </c>
      <c r="J7" s="20">
        <v>451265942</v>
      </c>
      <c r="K7" s="20">
        <v>19648323</v>
      </c>
      <c r="L7" s="20">
        <v>17688544</v>
      </c>
      <c r="M7" s="20">
        <v>18312462</v>
      </c>
      <c r="N7" s="20">
        <v>55649329</v>
      </c>
      <c r="O7" s="20"/>
      <c r="P7" s="20"/>
      <c r="Q7" s="20"/>
      <c r="R7" s="20"/>
      <c r="S7" s="20"/>
      <c r="T7" s="20"/>
      <c r="U7" s="20"/>
      <c r="V7" s="20"/>
      <c r="W7" s="20">
        <v>506915271</v>
      </c>
      <c r="X7" s="20">
        <v>210806886</v>
      </c>
      <c r="Y7" s="20">
        <v>296108385</v>
      </c>
      <c r="Z7" s="21">
        <v>140.46428492852934</v>
      </c>
      <c r="AA7" s="22">
        <v>421613898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99020</v>
      </c>
      <c r="H8" s="20">
        <v>99020</v>
      </c>
      <c r="I8" s="20">
        <v>97713</v>
      </c>
      <c r="J8" s="20">
        <v>295753</v>
      </c>
      <c r="K8" s="20">
        <v>91279</v>
      </c>
      <c r="L8" s="20">
        <v>87862</v>
      </c>
      <c r="M8" s="20">
        <v>94772</v>
      </c>
      <c r="N8" s="20">
        <v>273913</v>
      </c>
      <c r="O8" s="20"/>
      <c r="P8" s="20"/>
      <c r="Q8" s="20"/>
      <c r="R8" s="20"/>
      <c r="S8" s="20"/>
      <c r="T8" s="20"/>
      <c r="U8" s="20"/>
      <c r="V8" s="20"/>
      <c r="W8" s="20">
        <v>569666</v>
      </c>
      <c r="X8" s="20"/>
      <c r="Y8" s="20">
        <v>569666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-6732238</v>
      </c>
      <c r="G10" s="20">
        <v>-16942484</v>
      </c>
      <c r="H10" s="20">
        <v>-406260</v>
      </c>
      <c r="I10" s="20">
        <v>-287634</v>
      </c>
      <c r="J10" s="20">
        <v>-17636378</v>
      </c>
      <c r="K10" s="20">
        <v>-1874775</v>
      </c>
      <c r="L10" s="20">
        <v>-369761</v>
      </c>
      <c r="M10" s="20">
        <v>-366320</v>
      </c>
      <c r="N10" s="20">
        <v>-2610856</v>
      </c>
      <c r="O10" s="20"/>
      <c r="P10" s="20"/>
      <c r="Q10" s="20"/>
      <c r="R10" s="20"/>
      <c r="S10" s="20"/>
      <c r="T10" s="20"/>
      <c r="U10" s="20"/>
      <c r="V10" s="20"/>
      <c r="W10" s="20">
        <v>-20247234</v>
      </c>
      <c r="X10" s="20">
        <v>-3366126</v>
      </c>
      <c r="Y10" s="20">
        <v>-16881108</v>
      </c>
      <c r="Z10" s="21">
        <v>501.49958735947496</v>
      </c>
      <c r="AA10" s="22">
        <v>-6732238</v>
      </c>
    </row>
    <row r="11" spans="1:27" ht="13.5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>
        <v>3531722</v>
      </c>
      <c r="L11" s="24">
        <v>3178573</v>
      </c>
      <c r="M11" s="20">
        <v>219303</v>
      </c>
      <c r="N11" s="24">
        <v>6929598</v>
      </c>
      <c r="O11" s="24"/>
      <c r="P11" s="24"/>
      <c r="Q11" s="20"/>
      <c r="R11" s="24"/>
      <c r="S11" s="24"/>
      <c r="T11" s="20"/>
      <c r="U11" s="24"/>
      <c r="V11" s="24"/>
      <c r="W11" s="24">
        <v>149515269</v>
      </c>
      <c r="X11" s="20"/>
      <c r="Y11" s="24">
        <v>149515269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383529486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799125</v>
      </c>
      <c r="L13" s="31">
        <f t="shared" si="0"/>
        <v>2296594</v>
      </c>
      <c r="M13" s="31">
        <f t="shared" si="0"/>
        <v>20639657</v>
      </c>
      <c r="N13" s="31">
        <f t="shared" si="0"/>
        <v>23735376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-1426405</v>
      </c>
      <c r="X13" s="31">
        <f t="shared" si="0"/>
        <v>191764702</v>
      </c>
      <c r="Y13" s="31">
        <f t="shared" si="0"/>
        <v>-193191107</v>
      </c>
      <c r="Z13" s="32">
        <f>+IF(X13&lt;&gt;0,+(Y13/X13)*100,0)</f>
        <v>-100.74383084328001</v>
      </c>
      <c r="AA13" s="33">
        <f>SUM(AA6:AA12)</f>
        <v>383529486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26210516</v>
      </c>
      <c r="G17" s="24">
        <v>14680118</v>
      </c>
      <c r="H17" s="24">
        <v>4750</v>
      </c>
      <c r="I17" s="24">
        <v>440517</v>
      </c>
      <c r="J17" s="20">
        <v>15125385</v>
      </c>
      <c r="K17" s="24">
        <v>1020673</v>
      </c>
      <c r="L17" s="24">
        <v>186604</v>
      </c>
      <c r="M17" s="20"/>
      <c r="N17" s="24">
        <v>1207277</v>
      </c>
      <c r="O17" s="24"/>
      <c r="P17" s="24"/>
      <c r="Q17" s="20"/>
      <c r="R17" s="24"/>
      <c r="S17" s="24"/>
      <c r="T17" s="20"/>
      <c r="U17" s="24"/>
      <c r="V17" s="24"/>
      <c r="W17" s="24">
        <v>16332662</v>
      </c>
      <c r="X17" s="20">
        <v>13105208</v>
      </c>
      <c r="Y17" s="24">
        <v>3227454</v>
      </c>
      <c r="Z17" s="25">
        <v>24.62726268823814</v>
      </c>
      <c r="AA17" s="26">
        <v>26210516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-72</v>
      </c>
      <c r="Y21" s="20">
        <v>72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26210372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1020673</v>
      </c>
      <c r="L25" s="36">
        <f t="shared" si="1"/>
        <v>186604</v>
      </c>
      <c r="M25" s="36">
        <f t="shared" si="1"/>
        <v>0</v>
      </c>
      <c r="N25" s="36">
        <f t="shared" si="1"/>
        <v>1207277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16332662</v>
      </c>
      <c r="X25" s="36">
        <f t="shared" si="1"/>
        <v>13105136</v>
      </c>
      <c r="Y25" s="36">
        <f t="shared" si="1"/>
        <v>3227526</v>
      </c>
      <c r="Z25" s="37">
        <f>+IF(X25&lt;&gt;0,+(Y25/X25)*100,0)</f>
        <v>24.627947394059856</v>
      </c>
      <c r="AA25" s="38">
        <f>SUM(AA15:AA24)</f>
        <v>26210372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409739858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1819798</v>
      </c>
      <c r="L26" s="31">
        <f t="shared" si="2"/>
        <v>2483198</v>
      </c>
      <c r="M26" s="31">
        <f t="shared" si="2"/>
        <v>20639657</v>
      </c>
      <c r="N26" s="31">
        <f t="shared" si="2"/>
        <v>24942653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14906257</v>
      </c>
      <c r="X26" s="31">
        <f t="shared" si="2"/>
        <v>204869838</v>
      </c>
      <c r="Y26" s="31">
        <f t="shared" si="2"/>
        <v>-189963581</v>
      </c>
      <c r="Z26" s="32">
        <f>+IF(X26&lt;&gt;0,+(Y26/X26)*100,0)</f>
        <v>-92.724035345798441</v>
      </c>
      <c r="AA26" s="33">
        <f>+AA13+AA25</f>
        <v>409739858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406834528</v>
      </c>
      <c r="G32" s="20">
        <v>352723792</v>
      </c>
      <c r="H32" s="20">
        <v>1127811</v>
      </c>
      <c r="I32" s="20">
        <v>1241012</v>
      </c>
      <c r="J32" s="20">
        <v>355092615</v>
      </c>
      <c r="K32" s="20">
        <v>1184117</v>
      </c>
      <c r="L32" s="20">
        <v>1150612</v>
      </c>
      <c r="M32" s="20">
        <v>1244625</v>
      </c>
      <c r="N32" s="20">
        <v>3579354</v>
      </c>
      <c r="O32" s="20"/>
      <c r="P32" s="20"/>
      <c r="Q32" s="20"/>
      <c r="R32" s="20"/>
      <c r="S32" s="20"/>
      <c r="T32" s="20"/>
      <c r="U32" s="20"/>
      <c r="V32" s="20"/>
      <c r="W32" s="20">
        <v>358671969</v>
      </c>
      <c r="X32" s="20">
        <v>203417238</v>
      </c>
      <c r="Y32" s="20">
        <v>155254731</v>
      </c>
      <c r="Z32" s="21">
        <v>76.323291244373308</v>
      </c>
      <c r="AA32" s="22">
        <v>406834528</v>
      </c>
    </row>
    <row r="33" spans="1:27" ht="13.5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-11414739</v>
      </c>
      <c r="X33" s="20">
        <v>-304350</v>
      </c>
      <c r="Y33" s="20">
        <v>-11110389</v>
      </c>
      <c r="Z33" s="21">
        <v>3650.530310497782</v>
      </c>
      <c r="AA33" s="22">
        <v>-608696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393120</v>
      </c>
      <c r="Y34" s="20">
        <v>-393120</v>
      </c>
      <c r="Z34" s="21">
        <v>-100</v>
      </c>
      <c r="AA34" s="22">
        <v>786236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407012068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1184117</v>
      </c>
      <c r="L37" s="31">
        <f t="shared" si="3"/>
        <v>1150612</v>
      </c>
      <c r="M37" s="31">
        <f t="shared" si="3"/>
        <v>1244625</v>
      </c>
      <c r="N37" s="31">
        <f t="shared" si="3"/>
        <v>3579354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347257230</v>
      </c>
      <c r="X37" s="31">
        <f t="shared" si="3"/>
        <v>203506008</v>
      </c>
      <c r="Y37" s="31">
        <f t="shared" si="3"/>
        <v>143751222</v>
      </c>
      <c r="Z37" s="32">
        <f>+IF(X37&lt;&gt;0,+(Y37/X37)*100,0)</f>
        <v>70.637335680035548</v>
      </c>
      <c r="AA37" s="33">
        <f>SUM(AA29:AA36)</f>
        <v>407012068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128652</v>
      </c>
      <c r="Y39" s="20">
        <v>-128652</v>
      </c>
      <c r="Z39" s="21">
        <v>-100</v>
      </c>
      <c r="AA39" s="22">
        <v>257309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128652</v>
      </c>
      <c r="Y43" s="36">
        <f t="shared" si="4"/>
        <v>-128652</v>
      </c>
      <c r="Z43" s="37">
        <f>+IF(X43&lt;&gt;0,+(Y43/X43)*100,0)</f>
        <v>-100</v>
      </c>
      <c r="AA43" s="38">
        <f>SUM(AA39:AA42)</f>
        <v>257309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407269377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1184117</v>
      </c>
      <c r="L44" s="31">
        <f t="shared" si="5"/>
        <v>1150612</v>
      </c>
      <c r="M44" s="31">
        <f t="shared" si="5"/>
        <v>1244625</v>
      </c>
      <c r="N44" s="31">
        <f t="shared" si="5"/>
        <v>3579354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347257230</v>
      </c>
      <c r="X44" s="31">
        <f t="shared" si="5"/>
        <v>203634660</v>
      </c>
      <c r="Y44" s="31">
        <f t="shared" si="5"/>
        <v>143622570</v>
      </c>
      <c r="Z44" s="32">
        <f>+IF(X44&lt;&gt;0,+(Y44/X44)*100,0)</f>
        <v>70.529530680091483</v>
      </c>
      <c r="AA44" s="33">
        <f>+AA37+AA43</f>
        <v>407269377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2470481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635681</v>
      </c>
      <c r="L45" s="44">
        <f t="shared" si="6"/>
        <v>1332586</v>
      </c>
      <c r="M45" s="44">
        <f t="shared" si="6"/>
        <v>19395032</v>
      </c>
      <c r="N45" s="44">
        <f t="shared" si="6"/>
        <v>21363299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-332350973</v>
      </c>
      <c r="X45" s="44">
        <f t="shared" si="6"/>
        <v>1235178</v>
      </c>
      <c r="Y45" s="44">
        <f t="shared" si="6"/>
        <v>-333586151</v>
      </c>
      <c r="Z45" s="45">
        <f>+IF(X45&lt;&gt;0,+(Y45/X45)*100,0)</f>
        <v>-27007.131846584052</v>
      </c>
      <c r="AA45" s="46">
        <f>+AA26-AA44</f>
        <v>2470481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74171874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>
        <v>150519</v>
      </c>
      <c r="M47" s="20">
        <v>825390</v>
      </c>
      <c r="N47" s="20">
        <v>975909</v>
      </c>
      <c r="O47" s="20"/>
      <c r="P47" s="20"/>
      <c r="Q47" s="20"/>
      <c r="R47" s="20"/>
      <c r="S47" s="20"/>
      <c r="T47" s="20"/>
      <c r="U47" s="20"/>
      <c r="V47" s="20"/>
      <c r="W47" s="20">
        <v>137794658</v>
      </c>
      <c r="X47" s="20"/>
      <c r="Y47" s="20">
        <v>137794658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-8370578</v>
      </c>
      <c r="X48" s="20"/>
      <c r="Y48" s="20">
        <v>-8370578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66441562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150519</v>
      </c>
      <c r="M50" s="52">
        <f t="shared" si="7"/>
        <v>825390</v>
      </c>
      <c r="N50" s="52">
        <f t="shared" si="7"/>
        <v>975909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129424080</v>
      </c>
      <c r="X50" s="52">
        <f t="shared" si="7"/>
        <v>0</v>
      </c>
      <c r="Y50" s="52">
        <f t="shared" si="7"/>
        <v>129424080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44110019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/>
      <c r="P17" s="24"/>
      <c r="Q17" s="20"/>
      <c r="R17" s="24"/>
      <c r="S17" s="24"/>
      <c r="T17" s="20"/>
      <c r="U17" s="24"/>
      <c r="V17" s="24"/>
      <c r="W17" s="24">
        <v>1246168138</v>
      </c>
      <c r="X17" s="20">
        <v>16406884</v>
      </c>
      <c r="Y17" s="24">
        <v>1229761254</v>
      </c>
      <c r="Z17" s="25">
        <v>7495.3979926962365</v>
      </c>
      <c r="AA17" s="26">
        <v>44110019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44110019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1246168138</v>
      </c>
      <c r="X25" s="36">
        <f t="shared" si="1"/>
        <v>16406884</v>
      </c>
      <c r="Y25" s="36">
        <f t="shared" si="1"/>
        <v>1229761254</v>
      </c>
      <c r="Z25" s="37">
        <f>+IF(X25&lt;&gt;0,+(Y25/X25)*100,0)</f>
        <v>7495.3979926962365</v>
      </c>
      <c r="AA25" s="38">
        <f>SUM(AA15:AA24)</f>
        <v>44110019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44110019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1246168138</v>
      </c>
      <c r="X26" s="31">
        <f t="shared" si="2"/>
        <v>16406884</v>
      </c>
      <c r="Y26" s="31">
        <f t="shared" si="2"/>
        <v>1229761254</v>
      </c>
      <c r="Z26" s="32">
        <f>+IF(X26&lt;&gt;0,+(Y26/X26)*100,0)</f>
        <v>7495.3979926962365</v>
      </c>
      <c r="AA26" s="33">
        <f>+AA13+AA25</f>
        <v>44110019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/>
      <c r="P31" s="20"/>
      <c r="Q31" s="20"/>
      <c r="R31" s="20"/>
      <c r="S31" s="20"/>
      <c r="T31" s="20"/>
      <c r="U31" s="20"/>
      <c r="V31" s="20"/>
      <c r="W31" s="20">
        <v>68606241</v>
      </c>
      <c r="X31" s="20">
        <v>40355904</v>
      </c>
      <c r="Y31" s="20">
        <v>28250337</v>
      </c>
      <c r="Z31" s="21">
        <v>70.002983950006424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/>
      <c r="P33" s="20"/>
      <c r="Q33" s="20"/>
      <c r="R33" s="20"/>
      <c r="S33" s="20"/>
      <c r="T33" s="20"/>
      <c r="U33" s="20"/>
      <c r="V33" s="20"/>
      <c r="W33" s="20">
        <v>36377211</v>
      </c>
      <c r="X33" s="20"/>
      <c r="Y33" s="20">
        <v>36377211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104983452</v>
      </c>
      <c r="X37" s="31">
        <f t="shared" si="3"/>
        <v>40355904</v>
      </c>
      <c r="Y37" s="31">
        <f t="shared" si="3"/>
        <v>64627548</v>
      </c>
      <c r="Z37" s="32">
        <f>+IF(X37&lt;&gt;0,+(Y37/X37)*100,0)</f>
        <v>160.14397298596012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104983452</v>
      </c>
      <c r="X44" s="31">
        <f t="shared" si="5"/>
        <v>40355904</v>
      </c>
      <c r="Y44" s="31">
        <f t="shared" si="5"/>
        <v>64627548</v>
      </c>
      <c r="Z44" s="32">
        <f>+IF(X44&lt;&gt;0,+(Y44/X44)*100,0)</f>
        <v>160.14397298596012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-36601795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1141184686</v>
      </c>
      <c r="X45" s="44">
        <f t="shared" si="6"/>
        <v>-23949020</v>
      </c>
      <c r="Y45" s="44">
        <f t="shared" si="6"/>
        <v>1165133706</v>
      </c>
      <c r="Z45" s="45">
        <f>+IF(X45&lt;&gt;0,+(Y45/X45)*100,0)</f>
        <v>-4865.0579689690849</v>
      </c>
      <c r="AA45" s="46">
        <f>+AA26-AA44</f>
        <v>-36601795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230167716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/>
      <c r="P47" s="20"/>
      <c r="Q47" s="20"/>
      <c r="R47" s="20"/>
      <c r="S47" s="20"/>
      <c r="T47" s="20"/>
      <c r="U47" s="20"/>
      <c r="V47" s="20"/>
      <c r="W47" s="20">
        <v>1821056033</v>
      </c>
      <c r="X47" s="20">
        <v>114656518</v>
      </c>
      <c r="Y47" s="20">
        <v>1706399515</v>
      </c>
      <c r="Z47" s="47">
        <v>1488.2708325400217</v>
      </c>
      <c r="AA47" s="22">
        <v>230167716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230167716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1848938958</v>
      </c>
      <c r="X50" s="52">
        <f t="shared" si="7"/>
        <v>114656518</v>
      </c>
      <c r="Y50" s="52">
        <f t="shared" si="7"/>
        <v>1734282440</v>
      </c>
      <c r="Z50" s="53">
        <f>+IF(X50&lt;&gt;0,+(Y50/X50)*100,0)</f>
        <v>1512.5894892429928</v>
      </c>
      <c r="AA50" s="54">
        <f>SUM(AA47:AA49)</f>
        <v>230167716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/>
      <c r="P6" s="20"/>
      <c r="Q6" s="20"/>
      <c r="R6" s="20"/>
      <c r="S6" s="20"/>
      <c r="T6" s="20"/>
      <c r="U6" s="20"/>
      <c r="V6" s="20"/>
      <c r="W6" s="20">
        <v>365225262</v>
      </c>
      <c r="X6" s="20">
        <v>51346944</v>
      </c>
      <c r="Y6" s="20">
        <v>313878318</v>
      </c>
      <c r="Z6" s="21">
        <v>611.2891898688265</v>
      </c>
      <c r="AA6" s="22">
        <v>326815776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/>
      <c r="P7" s="20"/>
      <c r="Q7" s="20"/>
      <c r="R7" s="20"/>
      <c r="S7" s="20"/>
      <c r="T7" s="20"/>
      <c r="U7" s="20"/>
      <c r="V7" s="20"/>
      <c r="W7" s="20">
        <v>-120359423</v>
      </c>
      <c r="X7" s="20">
        <v>22512816</v>
      </c>
      <c r="Y7" s="20">
        <v>-142872239</v>
      </c>
      <c r="Z7" s="21">
        <v>-634.62624577929296</v>
      </c>
      <c r="AA7" s="22">
        <v>-29588827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/>
      <c r="P10" s="20"/>
      <c r="Q10" s="20"/>
      <c r="R10" s="20"/>
      <c r="S10" s="20"/>
      <c r="T10" s="20"/>
      <c r="U10" s="20"/>
      <c r="V10" s="20"/>
      <c r="W10" s="20">
        <v>-59875337</v>
      </c>
      <c r="X10" s="20">
        <v>-4048954</v>
      </c>
      <c r="Y10" s="20">
        <v>-55826383</v>
      </c>
      <c r="Z10" s="21">
        <v>1378.7853109716732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/>
      <c r="P11" s="24"/>
      <c r="Q11" s="20"/>
      <c r="R11" s="24"/>
      <c r="S11" s="24"/>
      <c r="T11" s="20"/>
      <c r="U11" s="24"/>
      <c r="V11" s="24"/>
      <c r="W11" s="24">
        <v>334954533</v>
      </c>
      <c r="X11" s="20">
        <v>65271422</v>
      </c>
      <c r="Y11" s="24">
        <v>269683111</v>
      </c>
      <c r="Z11" s="25">
        <v>413.17180281440784</v>
      </c>
      <c r="AA11" s="26">
        <v>133531141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422132808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519945035</v>
      </c>
      <c r="X13" s="31">
        <f t="shared" si="0"/>
        <v>135082228</v>
      </c>
      <c r="Y13" s="31">
        <f t="shared" si="0"/>
        <v>384862807</v>
      </c>
      <c r="Z13" s="32">
        <f>+IF(X13&lt;&gt;0,+(Y13/X13)*100,0)</f>
        <v>284.91002310089232</v>
      </c>
      <c r="AA13" s="33">
        <f>SUM(AA6:AA12)</f>
        <v>422132808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42241836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/>
      <c r="P17" s="24"/>
      <c r="Q17" s="20"/>
      <c r="R17" s="24"/>
      <c r="S17" s="24"/>
      <c r="T17" s="20"/>
      <c r="U17" s="24"/>
      <c r="V17" s="24"/>
      <c r="W17" s="24">
        <v>339691131</v>
      </c>
      <c r="X17" s="20">
        <v>10331439</v>
      </c>
      <c r="Y17" s="24">
        <v>329359692</v>
      </c>
      <c r="Z17" s="25">
        <v>3187.9362787700725</v>
      </c>
      <c r="AA17" s="26">
        <v>42241836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/>
      <c r="Q21" s="20"/>
      <c r="R21" s="20"/>
      <c r="S21" s="20"/>
      <c r="T21" s="20"/>
      <c r="U21" s="20"/>
      <c r="V21" s="20"/>
      <c r="W21" s="20">
        <v>-45442</v>
      </c>
      <c r="X21" s="20">
        <v>-160254</v>
      </c>
      <c r="Y21" s="20">
        <v>114812</v>
      </c>
      <c r="Z21" s="21">
        <v>-71.643765522233451</v>
      </c>
      <c r="AA21" s="22">
        <v>-320509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41921327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339080962</v>
      </c>
      <c r="X25" s="36">
        <f t="shared" si="1"/>
        <v>10171185</v>
      </c>
      <c r="Y25" s="36">
        <f t="shared" si="1"/>
        <v>328909777</v>
      </c>
      <c r="Z25" s="37">
        <f>+IF(X25&lt;&gt;0,+(Y25/X25)*100,0)</f>
        <v>3233.7409751174519</v>
      </c>
      <c r="AA25" s="38">
        <f>SUM(AA15:AA24)</f>
        <v>41921327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464054135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859025997</v>
      </c>
      <c r="X26" s="31">
        <f t="shared" si="2"/>
        <v>145253413</v>
      </c>
      <c r="Y26" s="31">
        <f t="shared" si="2"/>
        <v>713772584</v>
      </c>
      <c r="Z26" s="32">
        <f>+IF(X26&lt;&gt;0,+(Y26/X26)*100,0)</f>
        <v>491.39814979769181</v>
      </c>
      <c r="AA26" s="33">
        <f>+AA13+AA25</f>
        <v>464054135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43916687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/>
      <c r="P32" s="20"/>
      <c r="Q32" s="20"/>
      <c r="R32" s="20"/>
      <c r="S32" s="20"/>
      <c r="T32" s="20"/>
      <c r="U32" s="20"/>
      <c r="V32" s="20"/>
      <c r="W32" s="20">
        <v>103995849</v>
      </c>
      <c r="X32" s="20">
        <v>55976266</v>
      </c>
      <c r="Y32" s="20">
        <v>48019583</v>
      </c>
      <c r="Z32" s="21">
        <v>85.785613138253993</v>
      </c>
      <c r="AA32" s="22">
        <v>43916687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/>
      <c r="P33" s="20"/>
      <c r="Q33" s="20"/>
      <c r="R33" s="20"/>
      <c r="S33" s="20"/>
      <c r="T33" s="20"/>
      <c r="U33" s="20"/>
      <c r="V33" s="20"/>
      <c r="W33" s="20">
        <v>-23193518</v>
      </c>
      <c r="X33" s="20">
        <v>-2300000</v>
      </c>
      <c r="Y33" s="20">
        <v>-20893518</v>
      </c>
      <c r="Z33" s="21">
        <v>908.41382608695653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71634844</v>
      </c>
      <c r="Y35" s="20">
        <v>-74628877</v>
      </c>
      <c r="Z35" s="21">
        <v>-104.17957635253592</v>
      </c>
      <c r="AA35" s="22">
        <v>161386466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198328153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93670348</v>
      </c>
      <c r="X37" s="31">
        <f t="shared" si="3"/>
        <v>125311110</v>
      </c>
      <c r="Y37" s="31">
        <f t="shared" si="3"/>
        <v>-31640762</v>
      </c>
      <c r="Z37" s="32">
        <f>+IF(X37&lt;&gt;0,+(Y37/X37)*100,0)</f>
        <v>-25.249765962491278</v>
      </c>
      <c r="AA37" s="33">
        <f>SUM(AA29:AA36)</f>
        <v>198328153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198328153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429954729</v>
      </c>
      <c r="X44" s="31">
        <f t="shared" si="5"/>
        <v>125311110</v>
      </c>
      <c r="Y44" s="31">
        <f t="shared" si="5"/>
        <v>304643619</v>
      </c>
      <c r="Z44" s="32">
        <f>+IF(X44&lt;&gt;0,+(Y44/X44)*100,0)</f>
        <v>243.10982402119015</v>
      </c>
      <c r="AA44" s="33">
        <f>+AA37+AA43</f>
        <v>198328153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265725982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429071268</v>
      </c>
      <c r="X45" s="44">
        <f t="shared" si="6"/>
        <v>19942303</v>
      </c>
      <c r="Y45" s="44">
        <f t="shared" si="6"/>
        <v>409128965</v>
      </c>
      <c r="Z45" s="45">
        <f>+IF(X45&lt;&gt;0,+(Y45/X45)*100,0)</f>
        <v>2051.5632773205784</v>
      </c>
      <c r="AA45" s="46">
        <f>+AA26-AA44</f>
        <v>265725982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/>
      <c r="P47" s="20"/>
      <c r="Q47" s="20"/>
      <c r="R47" s="20"/>
      <c r="S47" s="20"/>
      <c r="T47" s="20"/>
      <c r="U47" s="20"/>
      <c r="V47" s="20"/>
      <c r="W47" s="20">
        <v>6850897865</v>
      </c>
      <c r="X47" s="20"/>
      <c r="Y47" s="20">
        <v>6850897865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6850897865</v>
      </c>
      <c r="X50" s="52">
        <f t="shared" si="7"/>
        <v>0</v>
      </c>
      <c r="Y50" s="52">
        <f t="shared" si="7"/>
        <v>6850897865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-42021076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>
        <v>-28314453</v>
      </c>
      <c r="L6" s="20">
        <v>-35799133</v>
      </c>
      <c r="M6" s="20">
        <v>-30902379</v>
      </c>
      <c r="N6" s="20">
        <v>-95015965</v>
      </c>
      <c r="O6" s="20"/>
      <c r="P6" s="20"/>
      <c r="Q6" s="20"/>
      <c r="R6" s="20"/>
      <c r="S6" s="20"/>
      <c r="T6" s="20"/>
      <c r="U6" s="20"/>
      <c r="V6" s="20"/>
      <c r="W6" s="20">
        <v>-834974582</v>
      </c>
      <c r="X6" s="20">
        <v>-22514958</v>
      </c>
      <c r="Y6" s="20">
        <v>-812459624</v>
      </c>
      <c r="Z6" s="21">
        <v>3608.5327096768287</v>
      </c>
      <c r="AA6" s="22">
        <v>-42021076</v>
      </c>
    </row>
    <row r="7" spans="1:27" ht="13.5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610838095</v>
      </c>
      <c r="G7" s="20">
        <v>478125733</v>
      </c>
      <c r="H7" s="20">
        <v>47038380</v>
      </c>
      <c r="I7" s="20">
        <v>45106728</v>
      </c>
      <c r="J7" s="20">
        <v>570270841</v>
      </c>
      <c r="K7" s="20">
        <v>36803162</v>
      </c>
      <c r="L7" s="20">
        <v>36441763</v>
      </c>
      <c r="M7" s="20">
        <v>36722690</v>
      </c>
      <c r="N7" s="20">
        <v>109967615</v>
      </c>
      <c r="O7" s="20"/>
      <c r="P7" s="20"/>
      <c r="Q7" s="20"/>
      <c r="R7" s="20"/>
      <c r="S7" s="20"/>
      <c r="T7" s="20"/>
      <c r="U7" s="20"/>
      <c r="V7" s="20"/>
      <c r="W7" s="20">
        <v>680238456</v>
      </c>
      <c r="X7" s="20">
        <v>305631160</v>
      </c>
      <c r="Y7" s="20">
        <v>374607296</v>
      </c>
      <c r="Z7" s="21">
        <v>122.56842397875924</v>
      </c>
      <c r="AA7" s="22">
        <v>610838095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-7540400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>
        <v>-641215</v>
      </c>
      <c r="L10" s="20">
        <v>-429231</v>
      </c>
      <c r="M10" s="20">
        <v>-633684</v>
      </c>
      <c r="N10" s="20">
        <v>-1704130</v>
      </c>
      <c r="O10" s="20"/>
      <c r="P10" s="20"/>
      <c r="Q10" s="20"/>
      <c r="R10" s="20"/>
      <c r="S10" s="20"/>
      <c r="T10" s="20"/>
      <c r="U10" s="20"/>
      <c r="V10" s="20"/>
      <c r="W10" s="20">
        <v>-32176545</v>
      </c>
      <c r="X10" s="20">
        <v>-3586898</v>
      </c>
      <c r="Y10" s="20">
        <v>-28589647</v>
      </c>
      <c r="Z10" s="21">
        <v>797.05770835970247</v>
      </c>
      <c r="AA10" s="22">
        <v>-7540400</v>
      </c>
    </row>
    <row r="11" spans="1:27" ht="13.5" x14ac:dyDescent="0.25">
      <c r="A11" s="23" t="s">
        <v>39</v>
      </c>
      <c r="B11" s="17" t="s">
        <v>32</v>
      </c>
      <c r="C11" s="18">
        <v>209694431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>
        <v>5929790</v>
      </c>
      <c r="L11" s="24">
        <v>6542068</v>
      </c>
      <c r="M11" s="20">
        <v>5995834</v>
      </c>
      <c r="N11" s="24">
        <v>18467692</v>
      </c>
      <c r="O11" s="24"/>
      <c r="P11" s="24"/>
      <c r="Q11" s="20"/>
      <c r="R11" s="24"/>
      <c r="S11" s="24"/>
      <c r="T11" s="20"/>
      <c r="U11" s="24"/>
      <c r="V11" s="24"/>
      <c r="W11" s="24">
        <v>248361865</v>
      </c>
      <c r="X11" s="20"/>
      <c r="Y11" s="24">
        <v>248361865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47858842</v>
      </c>
      <c r="D13" s="29">
        <f>SUM(D6:D12)</f>
        <v>0</v>
      </c>
      <c r="E13" s="30">
        <f t="shared" si="0"/>
        <v>566020982</v>
      </c>
      <c r="F13" s="31">
        <f t="shared" si="0"/>
        <v>561276619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13777284</v>
      </c>
      <c r="L13" s="31">
        <f t="shared" si="0"/>
        <v>6755467</v>
      </c>
      <c r="M13" s="31">
        <f t="shared" si="0"/>
        <v>11182461</v>
      </c>
      <c r="N13" s="31">
        <f t="shared" si="0"/>
        <v>31715212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61449194</v>
      </c>
      <c r="X13" s="31">
        <f t="shared" si="0"/>
        <v>279529304</v>
      </c>
      <c r="Y13" s="31">
        <f t="shared" si="0"/>
        <v>-218080110</v>
      </c>
      <c r="Z13" s="32">
        <f>+IF(X13&lt;&gt;0,+(Y13/X13)*100,0)</f>
        <v>-78.016904445910967</v>
      </c>
      <c r="AA13" s="33">
        <f>SUM(AA6:AA12)</f>
        <v>561276619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116526408</v>
      </c>
      <c r="D17" s="18"/>
      <c r="E17" s="19">
        <v>31489473</v>
      </c>
      <c r="F17" s="20">
        <v>31962836</v>
      </c>
      <c r="G17" s="24">
        <v>115970158</v>
      </c>
      <c r="H17" s="24">
        <v>805264</v>
      </c>
      <c r="I17" s="24">
        <v>1890</v>
      </c>
      <c r="J17" s="20">
        <v>116777312</v>
      </c>
      <c r="K17" s="24">
        <v>754474</v>
      </c>
      <c r="L17" s="24">
        <v>4574367</v>
      </c>
      <c r="M17" s="20">
        <v>343995</v>
      </c>
      <c r="N17" s="24">
        <v>5672836</v>
      </c>
      <c r="O17" s="24"/>
      <c r="P17" s="24"/>
      <c r="Q17" s="20"/>
      <c r="R17" s="24"/>
      <c r="S17" s="24"/>
      <c r="T17" s="20"/>
      <c r="U17" s="24"/>
      <c r="V17" s="24"/>
      <c r="W17" s="24">
        <v>122450148</v>
      </c>
      <c r="X17" s="20">
        <v>15762436</v>
      </c>
      <c r="Y17" s="24">
        <v>106687712</v>
      </c>
      <c r="Z17" s="25">
        <v>676.84786793107355</v>
      </c>
      <c r="AA17" s="26">
        <v>31962836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116526408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31962836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754474</v>
      </c>
      <c r="L25" s="36">
        <f t="shared" si="1"/>
        <v>4574367</v>
      </c>
      <c r="M25" s="36">
        <f t="shared" si="1"/>
        <v>343995</v>
      </c>
      <c r="N25" s="36">
        <f t="shared" si="1"/>
        <v>5672836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122450148</v>
      </c>
      <c r="X25" s="36">
        <f t="shared" si="1"/>
        <v>15762436</v>
      </c>
      <c r="Y25" s="36">
        <f t="shared" si="1"/>
        <v>106687712</v>
      </c>
      <c r="Z25" s="37">
        <f>+IF(X25&lt;&gt;0,+(Y25/X25)*100,0)</f>
        <v>676.84786793107355</v>
      </c>
      <c r="AA25" s="38">
        <f>SUM(AA15:AA24)</f>
        <v>31962836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164385250</v>
      </c>
      <c r="D26" s="29">
        <f>+D13+D25</f>
        <v>0</v>
      </c>
      <c r="E26" s="30">
        <f t="shared" si="2"/>
        <v>597510455</v>
      </c>
      <c r="F26" s="31">
        <f t="shared" si="2"/>
        <v>593239455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14531758</v>
      </c>
      <c r="L26" s="31">
        <f t="shared" si="2"/>
        <v>11329834</v>
      </c>
      <c r="M26" s="31">
        <f t="shared" si="2"/>
        <v>11526456</v>
      </c>
      <c r="N26" s="31">
        <f t="shared" si="2"/>
        <v>37388048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183899342</v>
      </c>
      <c r="X26" s="31">
        <f t="shared" si="2"/>
        <v>295291740</v>
      </c>
      <c r="Y26" s="31">
        <f t="shared" si="2"/>
        <v>-111392398</v>
      </c>
      <c r="Z26" s="32">
        <f>+IF(X26&lt;&gt;0,+(Y26/X26)*100,0)</f>
        <v>-37.722828955527163</v>
      </c>
      <c r="AA26" s="33">
        <f>+AA13+AA25</f>
        <v>593239455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642440571</v>
      </c>
      <c r="D32" s="18"/>
      <c r="E32" s="19">
        <v>562302430</v>
      </c>
      <c r="F32" s="20">
        <v>557781930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>
        <v>2450967</v>
      </c>
      <c r="L32" s="20">
        <v>2860733</v>
      </c>
      <c r="M32" s="20">
        <v>2756851</v>
      </c>
      <c r="N32" s="20">
        <v>8068551</v>
      </c>
      <c r="O32" s="20"/>
      <c r="P32" s="20"/>
      <c r="Q32" s="20"/>
      <c r="R32" s="20"/>
      <c r="S32" s="20"/>
      <c r="T32" s="20"/>
      <c r="U32" s="20"/>
      <c r="V32" s="20"/>
      <c r="W32" s="20">
        <v>595428010</v>
      </c>
      <c r="X32" s="20">
        <v>263381640</v>
      </c>
      <c r="Y32" s="20">
        <v>332046370</v>
      </c>
      <c r="Z32" s="21">
        <v>126.07043148489774</v>
      </c>
      <c r="AA32" s="22">
        <v>557781930</v>
      </c>
    </row>
    <row r="33" spans="1:27" ht="13.5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-7309998</v>
      </c>
      <c r="Y33" s="20">
        <v>-85913134</v>
      </c>
      <c r="Z33" s="21">
        <v>1175.2825924165779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337800</v>
      </c>
      <c r="Y34" s="20">
        <v>-337800</v>
      </c>
      <c r="Z34" s="21">
        <v>-100</v>
      </c>
      <c r="AA34" s="22">
        <v>710400</v>
      </c>
    </row>
    <row r="35" spans="1:27" ht="13.5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>
        <v>-908</v>
      </c>
      <c r="L35" s="20"/>
      <c r="M35" s="20">
        <v>536</v>
      </c>
      <c r="N35" s="20">
        <v>-372</v>
      </c>
      <c r="O35" s="20"/>
      <c r="P35" s="20"/>
      <c r="Q35" s="20"/>
      <c r="R35" s="20"/>
      <c r="S35" s="20"/>
      <c r="T35" s="20"/>
      <c r="U35" s="20"/>
      <c r="V35" s="20"/>
      <c r="W35" s="20">
        <v>-63223</v>
      </c>
      <c r="X35" s="20"/>
      <c r="Y35" s="20">
        <v>-63223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549158566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543872330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2450059</v>
      </c>
      <c r="L37" s="31">
        <f t="shared" si="3"/>
        <v>2860733</v>
      </c>
      <c r="M37" s="31">
        <f t="shared" si="3"/>
        <v>2757387</v>
      </c>
      <c r="N37" s="31">
        <f t="shared" si="3"/>
        <v>8068179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502141655</v>
      </c>
      <c r="X37" s="31">
        <f t="shared" si="3"/>
        <v>256409442</v>
      </c>
      <c r="Y37" s="31">
        <f t="shared" si="3"/>
        <v>245732213</v>
      </c>
      <c r="Z37" s="32">
        <f>+IF(X37&lt;&gt;0,+(Y37/X37)*100,0)</f>
        <v>95.835867463882238</v>
      </c>
      <c r="AA37" s="33">
        <f>SUM(AA29:AA36)</f>
        <v>543872330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549158566</v>
      </c>
      <c r="D44" s="29">
        <f>+D37+D43</f>
        <v>0</v>
      </c>
      <c r="E44" s="30">
        <f t="shared" si="5"/>
        <v>548392830</v>
      </c>
      <c r="F44" s="31">
        <f t="shared" si="5"/>
        <v>543872330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2450059</v>
      </c>
      <c r="L44" s="31">
        <f t="shared" si="5"/>
        <v>2860733</v>
      </c>
      <c r="M44" s="31">
        <f t="shared" si="5"/>
        <v>2757387</v>
      </c>
      <c r="N44" s="31">
        <f t="shared" si="5"/>
        <v>8068179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502141655</v>
      </c>
      <c r="X44" s="31">
        <f t="shared" si="5"/>
        <v>256409442</v>
      </c>
      <c r="Y44" s="31">
        <f t="shared" si="5"/>
        <v>245732213</v>
      </c>
      <c r="Z44" s="32">
        <f>+IF(X44&lt;&gt;0,+(Y44/X44)*100,0)</f>
        <v>95.835867463882238</v>
      </c>
      <c r="AA44" s="33">
        <f>+AA37+AA43</f>
        <v>543872330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-384773316</v>
      </c>
      <c r="D45" s="42">
        <f t="shared" si="6"/>
        <v>0</v>
      </c>
      <c r="E45" s="43">
        <f t="shared" si="6"/>
        <v>49117625</v>
      </c>
      <c r="F45" s="44">
        <f t="shared" si="6"/>
        <v>49367125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12081699</v>
      </c>
      <c r="L45" s="44">
        <f t="shared" si="6"/>
        <v>8469101</v>
      </c>
      <c r="M45" s="44">
        <f t="shared" si="6"/>
        <v>8769069</v>
      </c>
      <c r="N45" s="44">
        <f t="shared" si="6"/>
        <v>29319869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-318242313</v>
      </c>
      <c r="X45" s="44">
        <f t="shared" si="6"/>
        <v>38882298</v>
      </c>
      <c r="Y45" s="44">
        <f t="shared" si="6"/>
        <v>-357124611</v>
      </c>
      <c r="Z45" s="45">
        <f>+IF(X45&lt;&gt;0,+(Y45/X45)*100,0)</f>
        <v>-918.476091613721</v>
      </c>
      <c r="AA45" s="46">
        <f>+AA26-AA44</f>
        <v>49367125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>
        <v>-11379041</v>
      </c>
      <c r="L47" s="20">
        <v>9327852</v>
      </c>
      <c r="M47" s="20">
        <v>10864439</v>
      </c>
      <c r="N47" s="20">
        <v>8813250</v>
      </c>
      <c r="O47" s="20"/>
      <c r="P47" s="20"/>
      <c r="Q47" s="20"/>
      <c r="R47" s="20"/>
      <c r="S47" s="20"/>
      <c r="T47" s="20"/>
      <c r="U47" s="20"/>
      <c r="V47" s="20"/>
      <c r="W47" s="20">
        <v>176025182</v>
      </c>
      <c r="X47" s="20"/>
      <c r="Y47" s="20">
        <v>176025182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8487931</v>
      </c>
      <c r="X48" s="20"/>
      <c r="Y48" s="20">
        <v>8487931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-11379041</v>
      </c>
      <c r="L50" s="52">
        <f t="shared" si="7"/>
        <v>9327852</v>
      </c>
      <c r="M50" s="52">
        <f t="shared" si="7"/>
        <v>10864439</v>
      </c>
      <c r="N50" s="52">
        <f t="shared" si="7"/>
        <v>8813250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184513113</v>
      </c>
      <c r="X50" s="52">
        <f t="shared" si="7"/>
        <v>0</v>
      </c>
      <c r="Y50" s="52">
        <f t="shared" si="7"/>
        <v>184513113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-28662007</v>
      </c>
      <c r="G6" s="20"/>
      <c r="H6" s="20">
        <v>-668901</v>
      </c>
      <c r="I6" s="20">
        <v>-567555</v>
      </c>
      <c r="J6" s="20">
        <v>-1236456</v>
      </c>
      <c r="K6" s="20">
        <v>-1440814</v>
      </c>
      <c r="L6" s="20">
        <v>-2169228</v>
      </c>
      <c r="M6" s="20">
        <v>-548827</v>
      </c>
      <c r="N6" s="20">
        <v>-4158869</v>
      </c>
      <c r="O6" s="20"/>
      <c r="P6" s="20"/>
      <c r="Q6" s="20"/>
      <c r="R6" s="20"/>
      <c r="S6" s="20"/>
      <c r="T6" s="20"/>
      <c r="U6" s="20"/>
      <c r="V6" s="20"/>
      <c r="W6" s="20">
        <v>-5395325</v>
      </c>
      <c r="X6" s="20">
        <v>-14331018</v>
      </c>
      <c r="Y6" s="20">
        <v>8935693</v>
      </c>
      <c r="Z6" s="21">
        <v>-62.352116227891145</v>
      </c>
      <c r="AA6" s="22">
        <v>-28662007</v>
      </c>
    </row>
    <row r="7" spans="1:27" ht="13.5" x14ac:dyDescent="0.25">
      <c r="A7" s="23" t="s">
        <v>35</v>
      </c>
      <c r="B7" s="17" t="s">
        <v>32</v>
      </c>
      <c r="C7" s="18">
        <v>68881379</v>
      </c>
      <c r="D7" s="18"/>
      <c r="E7" s="19">
        <v>93126767</v>
      </c>
      <c r="F7" s="20">
        <v>93126767</v>
      </c>
      <c r="G7" s="20">
        <v>33956701</v>
      </c>
      <c r="H7" s="20">
        <v>38043925</v>
      </c>
      <c r="I7" s="20">
        <v>27274684</v>
      </c>
      <c r="J7" s="20">
        <v>99275310</v>
      </c>
      <c r="K7" s="20">
        <v>37359380</v>
      </c>
      <c r="L7" s="20">
        <v>48366778</v>
      </c>
      <c r="M7" s="20">
        <v>54208067</v>
      </c>
      <c r="N7" s="20">
        <v>139934225</v>
      </c>
      <c r="O7" s="20"/>
      <c r="P7" s="20"/>
      <c r="Q7" s="20"/>
      <c r="R7" s="20"/>
      <c r="S7" s="20"/>
      <c r="T7" s="20"/>
      <c r="U7" s="20"/>
      <c r="V7" s="20"/>
      <c r="W7" s="20">
        <v>239209535</v>
      </c>
      <c r="X7" s="20">
        <v>46563384</v>
      </c>
      <c r="Y7" s="20">
        <v>192646151</v>
      </c>
      <c r="Z7" s="21">
        <v>413.72884539491378</v>
      </c>
      <c r="AA7" s="22">
        <v>93126767</v>
      </c>
    </row>
    <row r="8" spans="1:27" ht="13.5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-76637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-148544</v>
      </c>
      <c r="X8" s="20">
        <v>-38316</v>
      </c>
      <c r="Y8" s="20">
        <v>-110228</v>
      </c>
      <c r="Z8" s="21">
        <v>287.68138636600901</v>
      </c>
      <c r="AA8" s="22">
        <v>-76637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>
        <v>-6095626</v>
      </c>
      <c r="G10" s="20">
        <v>-326271</v>
      </c>
      <c r="H10" s="20">
        <v>-151195</v>
      </c>
      <c r="I10" s="20">
        <v>-95707</v>
      </c>
      <c r="J10" s="20">
        <v>-573173</v>
      </c>
      <c r="K10" s="20">
        <v>-276990</v>
      </c>
      <c r="L10" s="20">
        <v>-760771</v>
      </c>
      <c r="M10" s="20">
        <v>-62119</v>
      </c>
      <c r="N10" s="20">
        <v>-1099880</v>
      </c>
      <c r="O10" s="20"/>
      <c r="P10" s="20"/>
      <c r="Q10" s="20"/>
      <c r="R10" s="20"/>
      <c r="S10" s="20"/>
      <c r="T10" s="20"/>
      <c r="U10" s="20"/>
      <c r="V10" s="20"/>
      <c r="W10" s="20">
        <v>-1673053</v>
      </c>
      <c r="X10" s="20">
        <v>-3047832</v>
      </c>
      <c r="Y10" s="20">
        <v>1374779</v>
      </c>
      <c r="Z10" s="21">
        <v>-45.106784100960944</v>
      </c>
      <c r="AA10" s="22">
        <v>-6095626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83983281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-4265</v>
      </c>
      <c r="X11" s="20">
        <v>41991636</v>
      </c>
      <c r="Y11" s="24">
        <v>-41995901</v>
      </c>
      <c r="Z11" s="25">
        <v>-100.01015678455585</v>
      </c>
      <c r="AA11" s="26">
        <v>83983281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260893720</v>
      </c>
      <c r="D13" s="29">
        <f>SUM(D6:D12)</f>
        <v>0</v>
      </c>
      <c r="E13" s="30">
        <f t="shared" si="0"/>
        <v>162292089</v>
      </c>
      <c r="F13" s="31">
        <f t="shared" si="0"/>
        <v>142275778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35641576</v>
      </c>
      <c r="L13" s="31">
        <f t="shared" si="0"/>
        <v>45436779</v>
      </c>
      <c r="M13" s="31">
        <f t="shared" si="0"/>
        <v>53597121</v>
      </c>
      <c r="N13" s="31">
        <f t="shared" si="0"/>
        <v>134675476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231988348</v>
      </c>
      <c r="X13" s="31">
        <f t="shared" si="0"/>
        <v>71137854</v>
      </c>
      <c r="Y13" s="31">
        <f t="shared" si="0"/>
        <v>160850494</v>
      </c>
      <c r="Z13" s="32">
        <f>+IF(X13&lt;&gt;0,+(Y13/X13)*100,0)</f>
        <v>226.11097320984689</v>
      </c>
      <c r="AA13" s="33">
        <f>SUM(AA6:AA12)</f>
        <v>142275778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4043540</v>
      </c>
      <c r="D17" s="18"/>
      <c r="E17" s="19">
        <v>-1367472</v>
      </c>
      <c r="F17" s="20">
        <v>11243102</v>
      </c>
      <c r="G17" s="24">
        <v>1546689</v>
      </c>
      <c r="H17" s="24">
        <v>668901</v>
      </c>
      <c r="I17" s="24">
        <v>1633782</v>
      </c>
      <c r="J17" s="20">
        <v>3849372</v>
      </c>
      <c r="K17" s="24">
        <v>1524190</v>
      </c>
      <c r="L17" s="24">
        <v>1305884</v>
      </c>
      <c r="M17" s="20">
        <v>-128926</v>
      </c>
      <c r="N17" s="24">
        <v>2701148</v>
      </c>
      <c r="O17" s="24"/>
      <c r="P17" s="24"/>
      <c r="Q17" s="20"/>
      <c r="R17" s="24"/>
      <c r="S17" s="24"/>
      <c r="T17" s="20"/>
      <c r="U17" s="24"/>
      <c r="V17" s="24"/>
      <c r="W17" s="24">
        <v>6550520</v>
      </c>
      <c r="X17" s="20">
        <v>5621544</v>
      </c>
      <c r="Y17" s="24">
        <v>928976</v>
      </c>
      <c r="Z17" s="25">
        <v>16.525282022163307</v>
      </c>
      <c r="AA17" s="26">
        <v>11243102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4043540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11243102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1524190</v>
      </c>
      <c r="L25" s="36">
        <f t="shared" si="1"/>
        <v>1305884</v>
      </c>
      <c r="M25" s="36">
        <f t="shared" si="1"/>
        <v>-128926</v>
      </c>
      <c r="N25" s="36">
        <f t="shared" si="1"/>
        <v>2701148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6550520</v>
      </c>
      <c r="X25" s="36">
        <f t="shared" si="1"/>
        <v>5621544</v>
      </c>
      <c r="Y25" s="36">
        <f t="shared" si="1"/>
        <v>928976</v>
      </c>
      <c r="Z25" s="37">
        <f>+IF(X25&lt;&gt;0,+(Y25/X25)*100,0)</f>
        <v>16.525282022163307</v>
      </c>
      <c r="AA25" s="38">
        <f>SUM(AA15:AA24)</f>
        <v>11243102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264937260</v>
      </c>
      <c r="D26" s="29">
        <f>+D13+D25</f>
        <v>0</v>
      </c>
      <c r="E26" s="30">
        <f t="shared" si="2"/>
        <v>160924617</v>
      </c>
      <c r="F26" s="31">
        <f t="shared" si="2"/>
        <v>153518880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37165766</v>
      </c>
      <c r="L26" s="31">
        <f t="shared" si="2"/>
        <v>46742663</v>
      </c>
      <c r="M26" s="31">
        <f t="shared" si="2"/>
        <v>53468195</v>
      </c>
      <c r="N26" s="31">
        <f t="shared" si="2"/>
        <v>137376624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238538868</v>
      </c>
      <c r="X26" s="31">
        <f t="shared" si="2"/>
        <v>76759398</v>
      </c>
      <c r="Y26" s="31">
        <f t="shared" si="2"/>
        <v>161779470</v>
      </c>
      <c r="Z26" s="32">
        <f>+IF(X26&lt;&gt;0,+(Y26/X26)*100,0)</f>
        <v>210.76177538547137</v>
      </c>
      <c r="AA26" s="33">
        <f>+AA13+AA25</f>
        <v>153518880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21505825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>
        <v>1365336</v>
      </c>
      <c r="L32" s="20">
        <v>1818273</v>
      </c>
      <c r="M32" s="20">
        <v>1688764</v>
      </c>
      <c r="N32" s="20">
        <v>4872373</v>
      </c>
      <c r="O32" s="20"/>
      <c r="P32" s="20"/>
      <c r="Q32" s="20"/>
      <c r="R32" s="20"/>
      <c r="S32" s="20"/>
      <c r="T32" s="20"/>
      <c r="U32" s="20"/>
      <c r="V32" s="20"/>
      <c r="W32" s="20">
        <v>-54869957</v>
      </c>
      <c r="X32" s="20"/>
      <c r="Y32" s="20">
        <v>-54869957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427875</v>
      </c>
      <c r="D33" s="18"/>
      <c r="E33" s="19"/>
      <c r="F33" s="20">
        <v>-500000</v>
      </c>
      <c r="G33" s="20">
        <v>2000000</v>
      </c>
      <c r="H33" s="20"/>
      <c r="I33" s="20"/>
      <c r="J33" s="20">
        <v>2000000</v>
      </c>
      <c r="K33" s="20">
        <v>-282162</v>
      </c>
      <c r="L33" s="20">
        <v>-510376</v>
      </c>
      <c r="M33" s="20"/>
      <c r="N33" s="20">
        <v>-792538</v>
      </c>
      <c r="O33" s="20"/>
      <c r="P33" s="20"/>
      <c r="Q33" s="20"/>
      <c r="R33" s="20"/>
      <c r="S33" s="20"/>
      <c r="T33" s="20"/>
      <c r="U33" s="20"/>
      <c r="V33" s="20"/>
      <c r="W33" s="20">
        <v>1207462</v>
      </c>
      <c r="X33" s="20">
        <v>-250002</v>
      </c>
      <c r="Y33" s="20">
        <v>1457464</v>
      </c>
      <c r="Z33" s="21">
        <v>-582.98093615251082</v>
      </c>
      <c r="AA33" s="22">
        <v>-500000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145614</v>
      </c>
      <c r="Y34" s="20">
        <v>-145614</v>
      </c>
      <c r="Z34" s="21">
        <v>-100</v>
      </c>
      <c r="AA34" s="22">
        <v>291227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94869493</v>
      </c>
      <c r="G35" s="20">
        <v>5781950</v>
      </c>
      <c r="H35" s="20">
        <v>6887426</v>
      </c>
      <c r="I35" s="20">
        <v>5230656</v>
      </c>
      <c r="J35" s="20">
        <v>17900032</v>
      </c>
      <c r="K35" s="20">
        <v>6495227</v>
      </c>
      <c r="L35" s="20">
        <v>8004781</v>
      </c>
      <c r="M35" s="20">
        <v>8822282</v>
      </c>
      <c r="N35" s="20">
        <v>23322290</v>
      </c>
      <c r="O35" s="20"/>
      <c r="P35" s="20"/>
      <c r="Q35" s="20"/>
      <c r="R35" s="20"/>
      <c r="S35" s="20"/>
      <c r="T35" s="20"/>
      <c r="U35" s="20"/>
      <c r="V35" s="20"/>
      <c r="W35" s="20">
        <v>41222322</v>
      </c>
      <c r="X35" s="20">
        <v>47434752</v>
      </c>
      <c r="Y35" s="20">
        <v>-6212430</v>
      </c>
      <c r="Z35" s="21">
        <v>-13.096790302603459</v>
      </c>
      <c r="AA35" s="22">
        <v>94869493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21933700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94660720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7578401</v>
      </c>
      <c r="L37" s="31">
        <f t="shared" si="3"/>
        <v>9312678</v>
      </c>
      <c r="M37" s="31">
        <f t="shared" si="3"/>
        <v>10511046</v>
      </c>
      <c r="N37" s="31">
        <f t="shared" si="3"/>
        <v>27402125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-12440173</v>
      </c>
      <c r="X37" s="31">
        <f t="shared" si="3"/>
        <v>47330364</v>
      </c>
      <c r="Y37" s="31">
        <f t="shared" si="3"/>
        <v>-59770537</v>
      </c>
      <c r="Z37" s="32">
        <f>+IF(X37&lt;&gt;0,+(Y37/X37)*100,0)</f>
        <v>-126.28370447351725</v>
      </c>
      <c r="AA37" s="33">
        <f>SUM(AA29:AA36)</f>
        <v>94660720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21933700</v>
      </c>
      <c r="D44" s="29">
        <f>+D37+D43</f>
        <v>0</v>
      </c>
      <c r="E44" s="30">
        <f t="shared" si="5"/>
        <v>95160720</v>
      </c>
      <c r="F44" s="31">
        <f t="shared" si="5"/>
        <v>94660720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7578401</v>
      </c>
      <c r="L44" s="31">
        <f t="shared" si="5"/>
        <v>9312678</v>
      </c>
      <c r="M44" s="31">
        <f t="shared" si="5"/>
        <v>10511046</v>
      </c>
      <c r="N44" s="31">
        <f t="shared" si="5"/>
        <v>27402125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-12440173</v>
      </c>
      <c r="X44" s="31">
        <f t="shared" si="5"/>
        <v>47330364</v>
      </c>
      <c r="Y44" s="31">
        <f t="shared" si="5"/>
        <v>-59770537</v>
      </c>
      <c r="Z44" s="32">
        <f>+IF(X44&lt;&gt;0,+(Y44/X44)*100,0)</f>
        <v>-126.28370447351725</v>
      </c>
      <c r="AA44" s="33">
        <f>+AA37+AA43</f>
        <v>94660720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243003560</v>
      </c>
      <c r="D45" s="42">
        <f t="shared" si="6"/>
        <v>0</v>
      </c>
      <c r="E45" s="43">
        <f t="shared" si="6"/>
        <v>65763897</v>
      </c>
      <c r="F45" s="44">
        <f t="shared" si="6"/>
        <v>58858160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29587365</v>
      </c>
      <c r="L45" s="44">
        <f t="shared" si="6"/>
        <v>37429985</v>
      </c>
      <c r="M45" s="44">
        <f t="shared" si="6"/>
        <v>42957149</v>
      </c>
      <c r="N45" s="44">
        <f t="shared" si="6"/>
        <v>109974499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250979041</v>
      </c>
      <c r="X45" s="44">
        <f t="shared" si="6"/>
        <v>29429034</v>
      </c>
      <c r="Y45" s="44">
        <f t="shared" si="6"/>
        <v>221550007</v>
      </c>
      <c r="Z45" s="45">
        <f>+IF(X45&lt;&gt;0,+(Y45/X45)*100,0)</f>
        <v>752.82799632498984</v>
      </c>
      <c r="AA45" s="46">
        <f>+AA26-AA44</f>
        <v>58858160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1853226</v>
      </c>
      <c r="Y47" s="20">
        <v>-1853226</v>
      </c>
      <c r="Z47" s="47">
        <v>-100</v>
      </c>
      <c r="AA47" s="22">
        <v>3706456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1853226</v>
      </c>
      <c r="Y50" s="52">
        <f t="shared" si="7"/>
        <v>-1853226</v>
      </c>
      <c r="Z50" s="53">
        <f>+IF(X50&lt;&gt;0,+(Y50/X50)*100,0)</f>
        <v>-100</v>
      </c>
      <c r="AA50" s="54">
        <f>SUM(AA47:AA49)</f>
        <v>3706456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2735711</v>
      </c>
      <c r="G6" s="20">
        <v>2747896</v>
      </c>
      <c r="H6" s="20">
        <v>16300498</v>
      </c>
      <c r="I6" s="20">
        <v>7267306</v>
      </c>
      <c r="J6" s="20">
        <v>26315700</v>
      </c>
      <c r="K6" s="20">
        <v>14232989</v>
      </c>
      <c r="L6" s="20">
        <v>6369175</v>
      </c>
      <c r="M6" s="20">
        <v>7197653</v>
      </c>
      <c r="N6" s="20">
        <v>27799817</v>
      </c>
      <c r="O6" s="20"/>
      <c r="P6" s="20"/>
      <c r="Q6" s="20"/>
      <c r="R6" s="20"/>
      <c r="S6" s="20"/>
      <c r="T6" s="20"/>
      <c r="U6" s="20"/>
      <c r="V6" s="20"/>
      <c r="W6" s="20">
        <v>54115517</v>
      </c>
      <c r="X6" s="20">
        <v>1367896</v>
      </c>
      <c r="Y6" s="20">
        <v>52747621</v>
      </c>
      <c r="Z6" s="21">
        <v>3856.1134033581502</v>
      </c>
      <c r="AA6" s="22">
        <v>2735711</v>
      </c>
    </row>
    <row r="7" spans="1:27" ht="13.5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7759828</v>
      </c>
      <c r="G7" s="20">
        <v>-637008</v>
      </c>
      <c r="H7" s="20">
        <v>544273</v>
      </c>
      <c r="I7" s="20">
        <v>-1686218</v>
      </c>
      <c r="J7" s="20">
        <v>-1778953</v>
      </c>
      <c r="K7" s="20">
        <v>-270229</v>
      </c>
      <c r="L7" s="20">
        <v>-2376123</v>
      </c>
      <c r="M7" s="20">
        <v>-128999</v>
      </c>
      <c r="N7" s="20">
        <v>-2775351</v>
      </c>
      <c r="O7" s="20"/>
      <c r="P7" s="20"/>
      <c r="Q7" s="20"/>
      <c r="R7" s="20"/>
      <c r="S7" s="20"/>
      <c r="T7" s="20"/>
      <c r="U7" s="20"/>
      <c r="V7" s="20"/>
      <c r="W7" s="20">
        <v>-4554304</v>
      </c>
      <c r="X7" s="20">
        <v>3812139</v>
      </c>
      <c r="Y7" s="20">
        <v>-8366443</v>
      </c>
      <c r="Z7" s="21">
        <v>-219.46846639117831</v>
      </c>
      <c r="AA7" s="22">
        <v>7759828</v>
      </c>
    </row>
    <row r="8" spans="1:27" ht="13.5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246180</v>
      </c>
      <c r="G8" s="20">
        <v>1624775</v>
      </c>
      <c r="H8" s="20">
        <v>-1147697</v>
      </c>
      <c r="I8" s="20">
        <v>39392</v>
      </c>
      <c r="J8" s="20">
        <v>516470</v>
      </c>
      <c r="K8" s="20">
        <v>156002</v>
      </c>
      <c r="L8" s="20">
        <v>116581</v>
      </c>
      <c r="M8" s="20">
        <v>59265</v>
      </c>
      <c r="N8" s="20">
        <v>331848</v>
      </c>
      <c r="O8" s="20"/>
      <c r="P8" s="20"/>
      <c r="Q8" s="20"/>
      <c r="R8" s="20"/>
      <c r="S8" s="20"/>
      <c r="T8" s="20"/>
      <c r="U8" s="20"/>
      <c r="V8" s="20"/>
      <c r="W8" s="20">
        <v>848318</v>
      </c>
      <c r="X8" s="20">
        <v>215113</v>
      </c>
      <c r="Y8" s="20">
        <v>633205</v>
      </c>
      <c r="Z8" s="21">
        <v>294.35924374631009</v>
      </c>
      <c r="AA8" s="22">
        <v>246180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3342177</v>
      </c>
      <c r="X12" s="20">
        <v>3299658</v>
      </c>
      <c r="Y12" s="20">
        <v>42519</v>
      </c>
      <c r="Z12" s="21">
        <v>1.2885880900384221</v>
      </c>
      <c r="AA12" s="22">
        <v>3299658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16057438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14118762</v>
      </c>
      <c r="L13" s="31">
        <f t="shared" si="0"/>
        <v>4109633</v>
      </c>
      <c r="M13" s="31">
        <f t="shared" si="0"/>
        <v>7127919</v>
      </c>
      <c r="N13" s="31">
        <f t="shared" si="0"/>
        <v>25356314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55767769</v>
      </c>
      <c r="X13" s="31">
        <f t="shared" si="0"/>
        <v>10710867</v>
      </c>
      <c r="Y13" s="31">
        <f t="shared" si="0"/>
        <v>45056902</v>
      </c>
      <c r="Z13" s="32">
        <f>+IF(X13&lt;&gt;0,+(Y13/X13)*100,0)</f>
        <v>420.66531122083768</v>
      </c>
      <c r="AA13" s="33">
        <f>SUM(AA6:AA12)</f>
        <v>16057438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323601009</v>
      </c>
      <c r="G17" s="24">
        <v>295735890</v>
      </c>
      <c r="H17" s="24">
        <v>8652428</v>
      </c>
      <c r="I17" s="24">
        <v>-615530</v>
      </c>
      <c r="J17" s="20">
        <v>303772788</v>
      </c>
      <c r="K17" s="24">
        <v>-484688</v>
      </c>
      <c r="L17" s="24">
        <v>2528761</v>
      </c>
      <c r="M17" s="20">
        <v>-697039</v>
      </c>
      <c r="N17" s="24">
        <v>1347034</v>
      </c>
      <c r="O17" s="24"/>
      <c r="P17" s="24"/>
      <c r="Q17" s="20"/>
      <c r="R17" s="24"/>
      <c r="S17" s="24"/>
      <c r="T17" s="20"/>
      <c r="U17" s="24"/>
      <c r="V17" s="24"/>
      <c r="W17" s="24">
        <v>305119822</v>
      </c>
      <c r="X17" s="20">
        <v>316114209</v>
      </c>
      <c r="Y17" s="24">
        <v>-10994387</v>
      </c>
      <c r="Z17" s="25">
        <v>-3.4779793780165069</v>
      </c>
      <c r="AA17" s="26">
        <v>323601009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323601009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-484688</v>
      </c>
      <c r="L25" s="36">
        <f t="shared" si="1"/>
        <v>2528761</v>
      </c>
      <c r="M25" s="36">
        <f t="shared" si="1"/>
        <v>-697039</v>
      </c>
      <c r="N25" s="36">
        <f t="shared" si="1"/>
        <v>1347034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305119822</v>
      </c>
      <c r="X25" s="36">
        <f t="shared" si="1"/>
        <v>316114209</v>
      </c>
      <c r="Y25" s="36">
        <f t="shared" si="1"/>
        <v>-10994387</v>
      </c>
      <c r="Z25" s="37">
        <f>+IF(X25&lt;&gt;0,+(Y25/X25)*100,0)</f>
        <v>-3.4779793780165069</v>
      </c>
      <c r="AA25" s="38">
        <f>SUM(AA15:AA24)</f>
        <v>323601009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339658447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13634074</v>
      </c>
      <c r="L26" s="31">
        <f t="shared" si="2"/>
        <v>6638394</v>
      </c>
      <c r="M26" s="31">
        <f t="shared" si="2"/>
        <v>6430880</v>
      </c>
      <c r="N26" s="31">
        <f t="shared" si="2"/>
        <v>26703348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360887591</v>
      </c>
      <c r="X26" s="31">
        <f t="shared" si="2"/>
        <v>326825076</v>
      </c>
      <c r="Y26" s="31">
        <f t="shared" si="2"/>
        <v>34062515</v>
      </c>
      <c r="Z26" s="32">
        <f>+IF(X26&lt;&gt;0,+(Y26/X26)*100,0)</f>
        <v>10.422246486374258</v>
      </c>
      <c r="AA26" s="33">
        <f>+AA13+AA25</f>
        <v>339658447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10298345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>
        <v>7527111</v>
      </c>
      <c r="L32" s="20">
        <v>-24489586</v>
      </c>
      <c r="M32" s="20">
        <v>8801126</v>
      </c>
      <c r="N32" s="20">
        <v>-8161349</v>
      </c>
      <c r="O32" s="20"/>
      <c r="P32" s="20"/>
      <c r="Q32" s="20"/>
      <c r="R32" s="20"/>
      <c r="S32" s="20"/>
      <c r="T32" s="20"/>
      <c r="U32" s="20"/>
      <c r="V32" s="20"/>
      <c r="W32" s="20">
        <v>18357359</v>
      </c>
      <c r="X32" s="20">
        <v>10298345</v>
      </c>
      <c r="Y32" s="20">
        <v>8059014</v>
      </c>
      <c r="Z32" s="21">
        <v>78.255428420780234</v>
      </c>
      <c r="AA32" s="22">
        <v>10298345</v>
      </c>
    </row>
    <row r="33" spans="1:27" ht="13.5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-6385919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-3177077</v>
      </c>
      <c r="Y33" s="20">
        <v>3208839</v>
      </c>
      <c r="Z33" s="21">
        <v>-100.99972396010546</v>
      </c>
      <c r="AA33" s="22">
        <v>-6385919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3912426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7527111</v>
      </c>
      <c r="L37" s="31">
        <f t="shared" si="3"/>
        <v>-24489586</v>
      </c>
      <c r="M37" s="31">
        <f t="shared" si="3"/>
        <v>8801126</v>
      </c>
      <c r="N37" s="31">
        <f t="shared" si="3"/>
        <v>-8161349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18389121</v>
      </c>
      <c r="X37" s="31">
        <f t="shared" si="3"/>
        <v>7121268</v>
      </c>
      <c r="Y37" s="31">
        <f t="shared" si="3"/>
        <v>11267853</v>
      </c>
      <c r="Z37" s="32">
        <f>+IF(X37&lt;&gt;0,+(Y37/X37)*100,0)</f>
        <v>158.2281835201259</v>
      </c>
      <c r="AA37" s="33">
        <f>SUM(AA29:AA36)</f>
        <v>3912426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3912426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7527111</v>
      </c>
      <c r="L44" s="31">
        <f t="shared" si="5"/>
        <v>-24489586</v>
      </c>
      <c r="M44" s="31">
        <f t="shared" si="5"/>
        <v>8801126</v>
      </c>
      <c r="N44" s="31">
        <f t="shared" si="5"/>
        <v>-8161349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18389121</v>
      </c>
      <c r="X44" s="31">
        <f t="shared" si="5"/>
        <v>7121268</v>
      </c>
      <c r="Y44" s="31">
        <f t="shared" si="5"/>
        <v>11267853</v>
      </c>
      <c r="Z44" s="32">
        <f>+IF(X44&lt;&gt;0,+(Y44/X44)*100,0)</f>
        <v>158.2281835201259</v>
      </c>
      <c r="AA44" s="33">
        <f>+AA37+AA43</f>
        <v>3912426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335746021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6106963</v>
      </c>
      <c r="L45" s="44">
        <f t="shared" si="6"/>
        <v>31127980</v>
      </c>
      <c r="M45" s="44">
        <f t="shared" si="6"/>
        <v>-2370246</v>
      </c>
      <c r="N45" s="44">
        <f t="shared" si="6"/>
        <v>34864697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342498470</v>
      </c>
      <c r="X45" s="44">
        <f t="shared" si="6"/>
        <v>319703808</v>
      </c>
      <c r="Y45" s="44">
        <f t="shared" si="6"/>
        <v>22794662</v>
      </c>
      <c r="Z45" s="45">
        <f>+IF(X45&lt;&gt;0,+(Y45/X45)*100,0)</f>
        <v>7.1299313394477926</v>
      </c>
      <c r="AA45" s="46">
        <f>+AA26-AA44</f>
        <v>335746021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31768130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15884130</v>
      </c>
      <c r="Y47" s="20">
        <v>-15884130</v>
      </c>
      <c r="Z47" s="47">
        <v>-100</v>
      </c>
      <c r="AA47" s="22">
        <v>31768130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31768130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15884130</v>
      </c>
      <c r="Y50" s="52">
        <f t="shared" si="7"/>
        <v>-15884130</v>
      </c>
      <c r="Z50" s="53">
        <f>+IF(X50&lt;&gt;0,+(Y50/X50)*100,0)</f>
        <v>-100</v>
      </c>
      <c r="AA50" s="54">
        <f>SUM(AA47:AA49)</f>
        <v>31768130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-1057738009</v>
      </c>
      <c r="D6" s="18"/>
      <c r="E6" s="19">
        <v>-20003463</v>
      </c>
      <c r="F6" s="20">
        <v>-20003463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>
        <v>-41651834</v>
      </c>
      <c r="L6" s="20">
        <v>-54927097</v>
      </c>
      <c r="M6" s="20">
        <v>-50361620</v>
      </c>
      <c r="N6" s="20">
        <v>-146940551</v>
      </c>
      <c r="O6" s="20"/>
      <c r="P6" s="20"/>
      <c r="Q6" s="20"/>
      <c r="R6" s="20"/>
      <c r="S6" s="20"/>
      <c r="T6" s="20"/>
      <c r="U6" s="20"/>
      <c r="V6" s="20"/>
      <c r="W6" s="20">
        <v>-1390635022</v>
      </c>
      <c r="X6" s="20">
        <v>-8126726</v>
      </c>
      <c r="Y6" s="20">
        <v>-1382508296</v>
      </c>
      <c r="Z6" s="21">
        <v>17011.872874759156</v>
      </c>
      <c r="AA6" s="22">
        <v>-20003463</v>
      </c>
    </row>
    <row r="7" spans="1:27" ht="13.5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631538586</v>
      </c>
      <c r="G7" s="20">
        <v>45471078</v>
      </c>
      <c r="H7" s="20">
        <v>572935717</v>
      </c>
      <c r="I7" s="20">
        <v>47988406</v>
      </c>
      <c r="J7" s="20">
        <v>666395201</v>
      </c>
      <c r="K7" s="20">
        <v>44433656</v>
      </c>
      <c r="L7" s="20">
        <v>42759467</v>
      </c>
      <c r="M7" s="20">
        <v>42099400</v>
      </c>
      <c r="N7" s="20">
        <v>129292523</v>
      </c>
      <c r="O7" s="20"/>
      <c r="P7" s="20"/>
      <c r="Q7" s="20"/>
      <c r="R7" s="20"/>
      <c r="S7" s="20"/>
      <c r="T7" s="20"/>
      <c r="U7" s="20"/>
      <c r="V7" s="20"/>
      <c r="W7" s="20">
        <v>795687724</v>
      </c>
      <c r="X7" s="20">
        <v>315769284</v>
      </c>
      <c r="Y7" s="20">
        <v>479918440</v>
      </c>
      <c r="Z7" s="21">
        <v>151.98388960466465</v>
      </c>
      <c r="AA7" s="22">
        <v>631538586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-17665668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>
        <v>-567496</v>
      </c>
      <c r="L10" s="20">
        <v>-76557</v>
      </c>
      <c r="M10" s="20">
        <v>-115691</v>
      </c>
      <c r="N10" s="20">
        <v>-759744</v>
      </c>
      <c r="O10" s="20"/>
      <c r="P10" s="20"/>
      <c r="Q10" s="20"/>
      <c r="R10" s="20"/>
      <c r="S10" s="20"/>
      <c r="T10" s="20"/>
      <c r="U10" s="20"/>
      <c r="V10" s="20"/>
      <c r="W10" s="20">
        <v>-20543093</v>
      </c>
      <c r="X10" s="20"/>
      <c r="Y10" s="20">
        <v>-20543093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194454523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>
        <v>5422129</v>
      </c>
      <c r="L11" s="24">
        <v>7150399</v>
      </c>
      <c r="M11" s="20">
        <v>5757875</v>
      </c>
      <c r="N11" s="24">
        <v>18330403</v>
      </c>
      <c r="O11" s="24"/>
      <c r="P11" s="24"/>
      <c r="Q11" s="20"/>
      <c r="R11" s="24"/>
      <c r="S11" s="24"/>
      <c r="T11" s="20"/>
      <c r="U11" s="24"/>
      <c r="V11" s="24"/>
      <c r="W11" s="24">
        <v>229038644</v>
      </c>
      <c r="X11" s="20"/>
      <c r="Y11" s="24">
        <v>229038644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-357399916</v>
      </c>
      <c r="D13" s="29">
        <f>SUM(D6:D12)</f>
        <v>0</v>
      </c>
      <c r="E13" s="30">
        <f t="shared" si="0"/>
        <v>611535123</v>
      </c>
      <c r="F13" s="31">
        <f t="shared" si="0"/>
        <v>611535123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7636455</v>
      </c>
      <c r="L13" s="31">
        <f t="shared" si="0"/>
        <v>-5093788</v>
      </c>
      <c r="M13" s="31">
        <f t="shared" si="0"/>
        <v>-2620036</v>
      </c>
      <c r="N13" s="31">
        <f t="shared" si="0"/>
        <v>-77369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-386451747</v>
      </c>
      <c r="X13" s="31">
        <f t="shared" si="0"/>
        <v>307642558</v>
      </c>
      <c r="Y13" s="31">
        <f t="shared" si="0"/>
        <v>-694094305</v>
      </c>
      <c r="Z13" s="32">
        <f>+IF(X13&lt;&gt;0,+(Y13/X13)*100,0)</f>
        <v>-225.617128368826</v>
      </c>
      <c r="AA13" s="33">
        <f>SUM(AA6:AA12)</f>
        <v>611535123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25410402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>
        <v>11763767</v>
      </c>
      <c r="M17" s="20">
        <v>3351723</v>
      </c>
      <c r="N17" s="24">
        <v>15115490</v>
      </c>
      <c r="O17" s="24"/>
      <c r="P17" s="24"/>
      <c r="Q17" s="20"/>
      <c r="R17" s="24"/>
      <c r="S17" s="24"/>
      <c r="T17" s="20"/>
      <c r="U17" s="24"/>
      <c r="V17" s="24"/>
      <c r="W17" s="24">
        <v>40174526</v>
      </c>
      <c r="X17" s="20">
        <v>10830224</v>
      </c>
      <c r="Y17" s="24">
        <v>29344302</v>
      </c>
      <c r="Z17" s="25">
        <v>270.94824631512699</v>
      </c>
      <c r="AA17" s="26">
        <v>25410402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25410402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11763767</v>
      </c>
      <c r="M25" s="36">
        <f t="shared" si="1"/>
        <v>3351723</v>
      </c>
      <c r="N25" s="36">
        <f t="shared" si="1"/>
        <v>15115490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40174526</v>
      </c>
      <c r="X25" s="36">
        <f t="shared" si="1"/>
        <v>10830224</v>
      </c>
      <c r="Y25" s="36">
        <f t="shared" si="1"/>
        <v>29344302</v>
      </c>
      <c r="Z25" s="37">
        <f>+IF(X25&lt;&gt;0,+(Y25/X25)*100,0)</f>
        <v>270.94824631512699</v>
      </c>
      <c r="AA25" s="38">
        <f>SUM(AA15:AA24)</f>
        <v>25410402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-333773620</v>
      </c>
      <c r="D26" s="29">
        <f>+D13+D25</f>
        <v>0</v>
      </c>
      <c r="E26" s="30">
        <f t="shared" si="2"/>
        <v>636945525</v>
      </c>
      <c r="F26" s="31">
        <f t="shared" si="2"/>
        <v>636945525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7636455</v>
      </c>
      <c r="L26" s="31">
        <f t="shared" si="2"/>
        <v>6669979</v>
      </c>
      <c r="M26" s="31">
        <f t="shared" si="2"/>
        <v>731687</v>
      </c>
      <c r="N26" s="31">
        <f t="shared" si="2"/>
        <v>15038121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-346277221</v>
      </c>
      <c r="X26" s="31">
        <f t="shared" si="2"/>
        <v>318472782</v>
      </c>
      <c r="Y26" s="31">
        <f t="shared" si="2"/>
        <v>-664750003</v>
      </c>
      <c r="Z26" s="32">
        <f>+IF(X26&lt;&gt;0,+(Y26/X26)*100,0)</f>
        <v>-208.73055424874582</v>
      </c>
      <c r="AA26" s="33">
        <f>+AA13+AA25</f>
        <v>636945525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552341083</v>
      </c>
      <c r="G32" s="20">
        <v>-61218342</v>
      </c>
      <c r="H32" s="20">
        <v>475877651</v>
      </c>
      <c r="I32" s="20">
        <v>1465</v>
      </c>
      <c r="J32" s="20">
        <v>414660774</v>
      </c>
      <c r="K32" s="20">
        <v>3805</v>
      </c>
      <c r="L32" s="20">
        <v>1431</v>
      </c>
      <c r="M32" s="20">
        <v>2010</v>
      </c>
      <c r="N32" s="20">
        <v>7246</v>
      </c>
      <c r="O32" s="20"/>
      <c r="P32" s="20"/>
      <c r="Q32" s="20"/>
      <c r="R32" s="20"/>
      <c r="S32" s="20"/>
      <c r="T32" s="20"/>
      <c r="U32" s="20"/>
      <c r="V32" s="20"/>
      <c r="W32" s="20">
        <v>414668020</v>
      </c>
      <c r="X32" s="20">
        <v>276170320</v>
      </c>
      <c r="Y32" s="20">
        <v>138497700</v>
      </c>
      <c r="Z32" s="21">
        <v>50.149378832598671</v>
      </c>
      <c r="AA32" s="22">
        <v>552341083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-9666996</v>
      </c>
      <c r="Y33" s="20">
        <v>9666996</v>
      </c>
      <c r="Z33" s="21">
        <v>-100</v>
      </c>
      <c r="AA33" s="22">
        <v>-19334000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533007083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3805</v>
      </c>
      <c r="L37" s="31">
        <f t="shared" si="3"/>
        <v>1431</v>
      </c>
      <c r="M37" s="31">
        <f t="shared" si="3"/>
        <v>2010</v>
      </c>
      <c r="N37" s="31">
        <f t="shared" si="3"/>
        <v>7246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438293559</v>
      </c>
      <c r="X37" s="31">
        <f t="shared" si="3"/>
        <v>266503324</v>
      </c>
      <c r="Y37" s="31">
        <f t="shared" si="3"/>
        <v>171790235</v>
      </c>
      <c r="Z37" s="32">
        <f>+IF(X37&lt;&gt;0,+(Y37/X37)*100,0)</f>
        <v>64.460822634992724</v>
      </c>
      <c r="AA37" s="33">
        <f>SUM(AA29:AA36)</f>
        <v>533007083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533007083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3805</v>
      </c>
      <c r="L44" s="31">
        <f t="shared" si="5"/>
        <v>1431</v>
      </c>
      <c r="M44" s="31">
        <f t="shared" si="5"/>
        <v>2010</v>
      </c>
      <c r="N44" s="31">
        <f t="shared" si="5"/>
        <v>7246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438293559</v>
      </c>
      <c r="X44" s="31">
        <f t="shared" si="5"/>
        <v>266503324</v>
      </c>
      <c r="Y44" s="31">
        <f t="shared" si="5"/>
        <v>171790235</v>
      </c>
      <c r="Z44" s="32">
        <f>+IF(X44&lt;&gt;0,+(Y44/X44)*100,0)</f>
        <v>64.460822634992724</v>
      </c>
      <c r="AA44" s="33">
        <f>+AA37+AA43</f>
        <v>533007083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-833276019</v>
      </c>
      <c r="D45" s="42">
        <f t="shared" si="6"/>
        <v>0</v>
      </c>
      <c r="E45" s="43">
        <f t="shared" si="6"/>
        <v>103938442</v>
      </c>
      <c r="F45" s="44">
        <f t="shared" si="6"/>
        <v>103938442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7632650</v>
      </c>
      <c r="L45" s="44">
        <f t="shared" si="6"/>
        <v>6668548</v>
      </c>
      <c r="M45" s="44">
        <f t="shared" si="6"/>
        <v>729677</v>
      </c>
      <c r="N45" s="44">
        <f t="shared" si="6"/>
        <v>15030875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-784570780</v>
      </c>
      <c r="X45" s="44">
        <f t="shared" si="6"/>
        <v>51969458</v>
      </c>
      <c r="Y45" s="44">
        <f t="shared" si="6"/>
        <v>-836540238</v>
      </c>
      <c r="Z45" s="45">
        <f>+IF(X45&lt;&gt;0,+(Y45/X45)*100,0)</f>
        <v>-1609.6766643208018</v>
      </c>
      <c r="AA45" s="46">
        <f>+AA26-AA44</f>
        <v>103938442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357094179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>
        <v>-64804319</v>
      </c>
      <c r="L47" s="20">
        <v>14348982</v>
      </c>
      <c r="M47" s="20">
        <v>9036617</v>
      </c>
      <c r="N47" s="20">
        <v>-41418720</v>
      </c>
      <c r="O47" s="20"/>
      <c r="P47" s="20"/>
      <c r="Q47" s="20"/>
      <c r="R47" s="20"/>
      <c r="S47" s="20"/>
      <c r="T47" s="20"/>
      <c r="U47" s="20"/>
      <c r="V47" s="20"/>
      <c r="W47" s="20">
        <v>457435735</v>
      </c>
      <c r="X47" s="20"/>
      <c r="Y47" s="20">
        <v>457435735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357094179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-64804319</v>
      </c>
      <c r="L50" s="52">
        <f t="shared" si="7"/>
        <v>14348982</v>
      </c>
      <c r="M50" s="52">
        <f t="shared" si="7"/>
        <v>9036617</v>
      </c>
      <c r="N50" s="52">
        <f t="shared" si="7"/>
        <v>-41418720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457435735</v>
      </c>
      <c r="X50" s="52">
        <f t="shared" si="7"/>
        <v>0</v>
      </c>
      <c r="Y50" s="52">
        <f t="shared" si="7"/>
        <v>457435735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12955589</v>
      </c>
      <c r="G6" s="20">
        <v>-15134</v>
      </c>
      <c r="H6" s="20">
        <v>-6288105</v>
      </c>
      <c r="I6" s="20">
        <v>-5911923</v>
      </c>
      <c r="J6" s="20">
        <v>-12215162</v>
      </c>
      <c r="K6" s="20">
        <v>-451582</v>
      </c>
      <c r="L6" s="20">
        <v>1433809</v>
      </c>
      <c r="M6" s="20">
        <v>944690</v>
      </c>
      <c r="N6" s="20">
        <v>1926917</v>
      </c>
      <c r="O6" s="20"/>
      <c r="P6" s="20"/>
      <c r="Q6" s="20"/>
      <c r="R6" s="20"/>
      <c r="S6" s="20"/>
      <c r="T6" s="20"/>
      <c r="U6" s="20"/>
      <c r="V6" s="20"/>
      <c r="W6" s="20">
        <v>-10288245</v>
      </c>
      <c r="X6" s="20">
        <v>-6889544</v>
      </c>
      <c r="Y6" s="20">
        <v>-3398701</v>
      </c>
      <c r="Z6" s="21">
        <v>49.331291011422529</v>
      </c>
      <c r="AA6" s="22">
        <v>12955589</v>
      </c>
    </row>
    <row r="7" spans="1:27" ht="13.5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-287008</v>
      </c>
      <c r="G7" s="20">
        <v>-15690797</v>
      </c>
      <c r="H7" s="20">
        <v>37667847</v>
      </c>
      <c r="I7" s="20">
        <v>5275786</v>
      </c>
      <c r="J7" s="20">
        <v>27252836</v>
      </c>
      <c r="K7" s="20">
        <v>-8437721</v>
      </c>
      <c r="L7" s="20">
        <v>-3252760</v>
      </c>
      <c r="M7" s="20">
        <v>-12088486</v>
      </c>
      <c r="N7" s="20">
        <v>-23778967</v>
      </c>
      <c r="O7" s="20"/>
      <c r="P7" s="20"/>
      <c r="Q7" s="20"/>
      <c r="R7" s="20"/>
      <c r="S7" s="20"/>
      <c r="T7" s="20"/>
      <c r="U7" s="20"/>
      <c r="V7" s="20"/>
      <c r="W7" s="20">
        <v>3473869</v>
      </c>
      <c r="X7" s="20">
        <v>-1403983</v>
      </c>
      <c r="Y7" s="20">
        <v>4877852</v>
      </c>
      <c r="Z7" s="21">
        <v>-347.42956289356778</v>
      </c>
      <c r="AA7" s="22">
        <v>-287008</v>
      </c>
    </row>
    <row r="8" spans="1:27" ht="13.5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883694</v>
      </c>
      <c r="G8" s="20">
        <v>34899159</v>
      </c>
      <c r="H8" s="20">
        <v>-36640585</v>
      </c>
      <c r="I8" s="20">
        <v>-5559071</v>
      </c>
      <c r="J8" s="20">
        <v>-7300497</v>
      </c>
      <c r="K8" s="20">
        <v>3342731</v>
      </c>
      <c r="L8" s="20">
        <v>2911969</v>
      </c>
      <c r="M8" s="20">
        <v>13313615</v>
      </c>
      <c r="N8" s="20">
        <v>19568315</v>
      </c>
      <c r="O8" s="20"/>
      <c r="P8" s="20"/>
      <c r="Q8" s="20"/>
      <c r="R8" s="20"/>
      <c r="S8" s="20"/>
      <c r="T8" s="20"/>
      <c r="U8" s="20"/>
      <c r="V8" s="20"/>
      <c r="W8" s="20">
        <v>12267818</v>
      </c>
      <c r="X8" s="20">
        <v>846581</v>
      </c>
      <c r="Y8" s="20">
        <v>11421237</v>
      </c>
      <c r="Z8" s="21">
        <v>1349.1015035773305</v>
      </c>
      <c r="AA8" s="22">
        <v>883694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22852855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13758699</v>
      </c>
      <c r="Y11" s="24">
        <v>-13758699</v>
      </c>
      <c r="Z11" s="25">
        <v>-100</v>
      </c>
      <c r="AA11" s="26">
        <v>22852855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36898939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-5546572</v>
      </c>
      <c r="L13" s="31">
        <f t="shared" si="0"/>
        <v>1093018</v>
      </c>
      <c r="M13" s="31">
        <f t="shared" si="0"/>
        <v>2169819</v>
      </c>
      <c r="N13" s="31">
        <f t="shared" si="0"/>
        <v>-2283735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5947252</v>
      </c>
      <c r="X13" s="31">
        <f t="shared" si="0"/>
        <v>6805562</v>
      </c>
      <c r="Y13" s="31">
        <f t="shared" si="0"/>
        <v>-858310</v>
      </c>
      <c r="Z13" s="32">
        <f>+IF(X13&lt;&gt;0,+(Y13/X13)*100,0)</f>
        <v>-12.611890098128562</v>
      </c>
      <c r="AA13" s="33">
        <f>SUM(AA6:AA12)</f>
        <v>36898939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82754931</v>
      </c>
      <c r="G17" s="24">
        <v>78328170</v>
      </c>
      <c r="H17" s="24">
        <v>245530</v>
      </c>
      <c r="I17" s="24">
        <v>-175508</v>
      </c>
      <c r="J17" s="20">
        <v>78398192</v>
      </c>
      <c r="K17" s="24">
        <v>-156508</v>
      </c>
      <c r="L17" s="24">
        <v>341182</v>
      </c>
      <c r="M17" s="20">
        <v>230526</v>
      </c>
      <c r="N17" s="24">
        <v>415200</v>
      </c>
      <c r="O17" s="24"/>
      <c r="P17" s="24"/>
      <c r="Q17" s="20"/>
      <c r="R17" s="24"/>
      <c r="S17" s="24"/>
      <c r="T17" s="20"/>
      <c r="U17" s="24"/>
      <c r="V17" s="24"/>
      <c r="W17" s="24">
        <v>78813392</v>
      </c>
      <c r="X17" s="20">
        <v>79619060</v>
      </c>
      <c r="Y17" s="24">
        <v>-805668</v>
      </c>
      <c r="Z17" s="25">
        <v>-1.0119034311633421</v>
      </c>
      <c r="AA17" s="26">
        <v>82754931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82754931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-156508</v>
      </c>
      <c r="L25" s="36">
        <f t="shared" si="1"/>
        <v>341182</v>
      </c>
      <c r="M25" s="36">
        <f t="shared" si="1"/>
        <v>230526</v>
      </c>
      <c r="N25" s="36">
        <f t="shared" si="1"/>
        <v>415200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78813392</v>
      </c>
      <c r="X25" s="36">
        <f t="shared" si="1"/>
        <v>79619060</v>
      </c>
      <c r="Y25" s="36">
        <f t="shared" si="1"/>
        <v>-805668</v>
      </c>
      <c r="Z25" s="37">
        <f>+IF(X25&lt;&gt;0,+(Y25/X25)*100,0)</f>
        <v>-1.0119034311633421</v>
      </c>
      <c r="AA25" s="38">
        <f>SUM(AA15:AA24)</f>
        <v>82754931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119653870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-5703080</v>
      </c>
      <c r="L26" s="31">
        <f t="shared" si="2"/>
        <v>1434200</v>
      </c>
      <c r="M26" s="31">
        <f t="shared" si="2"/>
        <v>2400345</v>
      </c>
      <c r="N26" s="31">
        <f t="shared" si="2"/>
        <v>-1868535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84760644</v>
      </c>
      <c r="X26" s="31">
        <f t="shared" si="2"/>
        <v>86424622</v>
      </c>
      <c r="Y26" s="31">
        <f t="shared" si="2"/>
        <v>-1663978</v>
      </c>
      <c r="Z26" s="32">
        <f>+IF(X26&lt;&gt;0,+(Y26/X26)*100,0)</f>
        <v>-1.9253517822733435</v>
      </c>
      <c r="AA26" s="33">
        <f>+AA13+AA25</f>
        <v>119653870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3506407</v>
      </c>
      <c r="G31" s="20">
        <v>4494578</v>
      </c>
      <c r="H31" s="20">
        <v>4139</v>
      </c>
      <c r="I31" s="20">
        <v>8164</v>
      </c>
      <c r="J31" s="20">
        <v>4506881</v>
      </c>
      <c r="K31" s="20">
        <v>24547</v>
      </c>
      <c r="L31" s="20">
        <v>121490</v>
      </c>
      <c r="M31" s="20">
        <v>25460</v>
      </c>
      <c r="N31" s="20">
        <v>171497</v>
      </c>
      <c r="O31" s="20"/>
      <c r="P31" s="20"/>
      <c r="Q31" s="20"/>
      <c r="R31" s="20"/>
      <c r="S31" s="20"/>
      <c r="T31" s="20"/>
      <c r="U31" s="20"/>
      <c r="V31" s="20"/>
      <c r="W31" s="20">
        <v>4678378</v>
      </c>
      <c r="X31" s="20">
        <v>3506407</v>
      </c>
      <c r="Y31" s="20">
        <v>1171971</v>
      </c>
      <c r="Z31" s="21">
        <v>33.423701241755452</v>
      </c>
      <c r="AA31" s="22">
        <v>3506407</v>
      </c>
    </row>
    <row r="32" spans="1:27" ht="13.5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13786522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705478</v>
      </c>
      <c r="X32" s="20">
        <v>13786522</v>
      </c>
      <c r="Y32" s="20">
        <v>-13081044</v>
      </c>
      <c r="Z32" s="21">
        <v>-94.882842822867147</v>
      </c>
      <c r="AA32" s="22">
        <v>13786522</v>
      </c>
    </row>
    <row r="33" spans="1:27" ht="13.5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>
        <v>577882</v>
      </c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577882</v>
      </c>
      <c r="Y33" s="20">
        <v>-577882</v>
      </c>
      <c r="Z33" s="21">
        <v>-100</v>
      </c>
      <c r="AA33" s="22">
        <v>577882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20538199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10676338</v>
      </c>
      <c r="Y35" s="20">
        <v>-10676338</v>
      </c>
      <c r="Z35" s="21">
        <v>-100</v>
      </c>
      <c r="AA35" s="22">
        <v>20538199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38409010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24547</v>
      </c>
      <c r="L37" s="31">
        <f t="shared" si="3"/>
        <v>121490</v>
      </c>
      <c r="M37" s="31">
        <f t="shared" si="3"/>
        <v>25460</v>
      </c>
      <c r="N37" s="31">
        <f t="shared" si="3"/>
        <v>171497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5383856</v>
      </c>
      <c r="X37" s="31">
        <f t="shared" si="3"/>
        <v>28547149</v>
      </c>
      <c r="Y37" s="31">
        <f t="shared" si="3"/>
        <v>-23163293</v>
      </c>
      <c r="Z37" s="32">
        <f>+IF(X37&lt;&gt;0,+(Y37/X37)*100,0)</f>
        <v>-81.140477460638891</v>
      </c>
      <c r="AA37" s="33">
        <f>SUM(AA29:AA36)</f>
        <v>38409010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38409010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24547</v>
      </c>
      <c r="L44" s="31">
        <f t="shared" si="5"/>
        <v>121490</v>
      </c>
      <c r="M44" s="31">
        <f t="shared" si="5"/>
        <v>25460</v>
      </c>
      <c r="N44" s="31">
        <f t="shared" si="5"/>
        <v>171497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5383856</v>
      </c>
      <c r="X44" s="31">
        <f t="shared" si="5"/>
        <v>28547149</v>
      </c>
      <c r="Y44" s="31">
        <f t="shared" si="5"/>
        <v>-23163293</v>
      </c>
      <c r="Z44" s="32">
        <f>+IF(X44&lt;&gt;0,+(Y44/X44)*100,0)</f>
        <v>-81.140477460638891</v>
      </c>
      <c r="AA44" s="33">
        <f>+AA37+AA43</f>
        <v>38409010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81244860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-5727627</v>
      </c>
      <c r="L45" s="44">
        <f t="shared" si="6"/>
        <v>1312710</v>
      </c>
      <c r="M45" s="44">
        <f t="shared" si="6"/>
        <v>2374885</v>
      </c>
      <c r="N45" s="44">
        <f t="shared" si="6"/>
        <v>-2040032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79376788</v>
      </c>
      <c r="X45" s="44">
        <f t="shared" si="6"/>
        <v>57877473</v>
      </c>
      <c r="Y45" s="44">
        <f t="shared" si="6"/>
        <v>21499315</v>
      </c>
      <c r="Z45" s="45">
        <f>+IF(X45&lt;&gt;0,+(Y45/X45)*100,0)</f>
        <v>37.14625723206678</v>
      </c>
      <c r="AA45" s="46">
        <f>+AA26-AA44</f>
        <v>81244860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22244669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-1122718</v>
      </c>
      <c r="Y47" s="20">
        <v>1122718</v>
      </c>
      <c r="Z47" s="47">
        <v>-100</v>
      </c>
      <c r="AA47" s="22">
        <v>22244669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22244669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-1122718</v>
      </c>
      <c r="Y50" s="52">
        <f t="shared" si="7"/>
        <v>1122718</v>
      </c>
      <c r="Z50" s="53">
        <f>+IF(X50&lt;&gt;0,+(Y50/X50)*100,0)</f>
        <v>-100</v>
      </c>
      <c r="AA50" s="54">
        <f>SUM(AA47:AA49)</f>
        <v>22244669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11440367</v>
      </c>
      <c r="G6" s="20">
        <v>-186788150</v>
      </c>
      <c r="H6" s="20">
        <v>-8948075</v>
      </c>
      <c r="I6" s="20">
        <v>-7787124</v>
      </c>
      <c r="J6" s="20">
        <v>-203523349</v>
      </c>
      <c r="K6" s="20">
        <v>-3330167</v>
      </c>
      <c r="L6" s="20">
        <v>-2903320</v>
      </c>
      <c r="M6" s="20">
        <v>-4905455</v>
      </c>
      <c r="N6" s="20">
        <v>-11138942</v>
      </c>
      <c r="O6" s="20"/>
      <c r="P6" s="20"/>
      <c r="Q6" s="20"/>
      <c r="R6" s="20"/>
      <c r="S6" s="20"/>
      <c r="T6" s="20"/>
      <c r="U6" s="20"/>
      <c r="V6" s="20"/>
      <c r="W6" s="20">
        <v>-214662291</v>
      </c>
      <c r="X6" s="20">
        <v>6057045</v>
      </c>
      <c r="Y6" s="20">
        <v>-220719336</v>
      </c>
      <c r="Z6" s="21">
        <v>-3644.0101732775638</v>
      </c>
      <c r="AA6" s="22">
        <v>11440367</v>
      </c>
    </row>
    <row r="7" spans="1:27" ht="13.5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543728</v>
      </c>
      <c r="G7" s="20">
        <v>91066910</v>
      </c>
      <c r="H7" s="20">
        <v>2176929</v>
      </c>
      <c r="I7" s="20">
        <v>437343</v>
      </c>
      <c r="J7" s="20">
        <v>93681182</v>
      </c>
      <c r="K7" s="20">
        <v>32449</v>
      </c>
      <c r="L7" s="20">
        <v>953370</v>
      </c>
      <c r="M7" s="20">
        <v>2665046</v>
      </c>
      <c r="N7" s="20">
        <v>3650865</v>
      </c>
      <c r="O7" s="20"/>
      <c r="P7" s="20"/>
      <c r="Q7" s="20"/>
      <c r="R7" s="20"/>
      <c r="S7" s="20"/>
      <c r="T7" s="20"/>
      <c r="U7" s="20"/>
      <c r="V7" s="20"/>
      <c r="W7" s="20">
        <v>97332047</v>
      </c>
      <c r="X7" s="20">
        <v>1353396</v>
      </c>
      <c r="Y7" s="20">
        <v>95978651</v>
      </c>
      <c r="Z7" s="21">
        <v>7091.6901631155997</v>
      </c>
      <c r="AA7" s="22">
        <v>543728</v>
      </c>
    </row>
    <row r="8" spans="1:27" ht="13.5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173077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150500</v>
      </c>
      <c r="Y8" s="20">
        <v>-14798</v>
      </c>
      <c r="Z8" s="21">
        <v>-9.8325581395348838</v>
      </c>
      <c r="AA8" s="22">
        <v>173077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-2037564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>
        <v>-163454</v>
      </c>
      <c r="L10" s="20">
        <v>-201388</v>
      </c>
      <c r="M10" s="20">
        <v>-122364</v>
      </c>
      <c r="N10" s="20">
        <v>-487206</v>
      </c>
      <c r="O10" s="20"/>
      <c r="P10" s="20"/>
      <c r="Q10" s="20"/>
      <c r="R10" s="20"/>
      <c r="S10" s="20"/>
      <c r="T10" s="20"/>
      <c r="U10" s="20"/>
      <c r="V10" s="20"/>
      <c r="W10" s="20">
        <v>-5948219</v>
      </c>
      <c r="X10" s="20">
        <v>-1017288</v>
      </c>
      <c r="Y10" s="20">
        <v>-4930931</v>
      </c>
      <c r="Z10" s="21">
        <v>484.71337517005998</v>
      </c>
      <c r="AA10" s="22">
        <v>-2037564</v>
      </c>
    </row>
    <row r="11" spans="1:27" ht="13.5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25640451</v>
      </c>
      <c r="G11" s="24">
        <v>36257375</v>
      </c>
      <c r="H11" s="24">
        <v>26378</v>
      </c>
      <c r="I11" s="24">
        <v>1993562</v>
      </c>
      <c r="J11" s="20">
        <v>38277315</v>
      </c>
      <c r="K11" s="24">
        <v>884857</v>
      </c>
      <c r="L11" s="24">
        <v>899830</v>
      </c>
      <c r="M11" s="20">
        <v>1285193</v>
      </c>
      <c r="N11" s="24">
        <v>3069880</v>
      </c>
      <c r="O11" s="24"/>
      <c r="P11" s="24"/>
      <c r="Q11" s="20"/>
      <c r="R11" s="24"/>
      <c r="S11" s="24"/>
      <c r="T11" s="20"/>
      <c r="U11" s="24"/>
      <c r="V11" s="24"/>
      <c r="W11" s="24">
        <v>41347195</v>
      </c>
      <c r="X11" s="20">
        <v>12500803</v>
      </c>
      <c r="Y11" s="24">
        <v>28846392</v>
      </c>
      <c r="Z11" s="25">
        <v>230.75631221450331</v>
      </c>
      <c r="AA11" s="26">
        <v>25640451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35760059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-2576315</v>
      </c>
      <c r="L13" s="31">
        <f t="shared" si="0"/>
        <v>-1251508</v>
      </c>
      <c r="M13" s="31">
        <f t="shared" si="0"/>
        <v>-1077580</v>
      </c>
      <c r="N13" s="31">
        <f t="shared" si="0"/>
        <v>-4905403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-81795566</v>
      </c>
      <c r="X13" s="31">
        <f t="shared" si="0"/>
        <v>19044456</v>
      </c>
      <c r="Y13" s="31">
        <f t="shared" si="0"/>
        <v>-100840022</v>
      </c>
      <c r="Z13" s="32">
        <f>+IF(X13&lt;&gt;0,+(Y13/X13)*100,0)</f>
        <v>-529.49804394517753</v>
      </c>
      <c r="AA13" s="33">
        <f>SUM(AA6:AA12)</f>
        <v>35760059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17264060</v>
      </c>
      <c r="G17" s="24">
        <v>12034354</v>
      </c>
      <c r="H17" s="24">
        <v>1181774</v>
      </c>
      <c r="I17" s="24"/>
      <c r="J17" s="20">
        <v>13216128</v>
      </c>
      <c r="K17" s="24">
        <v>810403</v>
      </c>
      <c r="L17" s="24">
        <v>271357</v>
      </c>
      <c r="M17" s="20">
        <v>907690</v>
      </c>
      <c r="N17" s="24">
        <v>1989450</v>
      </c>
      <c r="O17" s="24"/>
      <c r="P17" s="24"/>
      <c r="Q17" s="20"/>
      <c r="R17" s="24"/>
      <c r="S17" s="24"/>
      <c r="T17" s="20"/>
      <c r="U17" s="24"/>
      <c r="V17" s="24"/>
      <c r="W17" s="24">
        <v>15205578</v>
      </c>
      <c r="X17" s="20">
        <v>14760589</v>
      </c>
      <c r="Y17" s="24">
        <v>444989</v>
      </c>
      <c r="Z17" s="25">
        <v>3.0147103208415329</v>
      </c>
      <c r="AA17" s="26">
        <v>17264060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17264060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810403</v>
      </c>
      <c r="L25" s="36">
        <f t="shared" si="1"/>
        <v>271357</v>
      </c>
      <c r="M25" s="36">
        <f t="shared" si="1"/>
        <v>907690</v>
      </c>
      <c r="N25" s="36">
        <f t="shared" si="1"/>
        <v>1989450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15205578</v>
      </c>
      <c r="X25" s="36">
        <f t="shared" si="1"/>
        <v>14760589</v>
      </c>
      <c r="Y25" s="36">
        <f t="shared" si="1"/>
        <v>444989</v>
      </c>
      <c r="Z25" s="37">
        <f>+IF(X25&lt;&gt;0,+(Y25/X25)*100,0)</f>
        <v>3.0147103208415329</v>
      </c>
      <c r="AA25" s="38">
        <f>SUM(AA15:AA24)</f>
        <v>17264060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53024119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-1765912</v>
      </c>
      <c r="L26" s="31">
        <f t="shared" si="2"/>
        <v>-980151</v>
      </c>
      <c r="M26" s="31">
        <f t="shared" si="2"/>
        <v>-169890</v>
      </c>
      <c r="N26" s="31">
        <f t="shared" si="2"/>
        <v>-2915953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-66589988</v>
      </c>
      <c r="X26" s="31">
        <f t="shared" si="2"/>
        <v>33805045</v>
      </c>
      <c r="Y26" s="31">
        <f t="shared" si="2"/>
        <v>-100395033</v>
      </c>
      <c r="Z26" s="32">
        <f>+IF(X26&lt;&gt;0,+(Y26/X26)*100,0)</f>
        <v>-296.98239715403429</v>
      </c>
      <c r="AA26" s="33">
        <f>+AA13+AA25</f>
        <v>53024119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26336171</v>
      </c>
      <c r="G32" s="20">
        <v>107100288</v>
      </c>
      <c r="H32" s="20">
        <v>233537</v>
      </c>
      <c r="I32" s="20">
        <v>350787</v>
      </c>
      <c r="J32" s="20">
        <v>107684612</v>
      </c>
      <c r="K32" s="20">
        <v>-40208</v>
      </c>
      <c r="L32" s="20">
        <v>208649</v>
      </c>
      <c r="M32" s="20">
        <v>1810978</v>
      </c>
      <c r="N32" s="20">
        <v>1979419</v>
      </c>
      <c r="O32" s="20"/>
      <c r="P32" s="20"/>
      <c r="Q32" s="20"/>
      <c r="R32" s="20"/>
      <c r="S32" s="20"/>
      <c r="T32" s="20"/>
      <c r="U32" s="20"/>
      <c r="V32" s="20"/>
      <c r="W32" s="20">
        <v>109664031</v>
      </c>
      <c r="X32" s="20">
        <v>11783267</v>
      </c>
      <c r="Y32" s="20">
        <v>97880764</v>
      </c>
      <c r="Z32" s="21">
        <v>830.67594072170311</v>
      </c>
      <c r="AA32" s="22">
        <v>26336171</v>
      </c>
    </row>
    <row r="33" spans="1:27" ht="13.5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-17639597</v>
      </c>
      <c r="G33" s="20">
        <v>778469</v>
      </c>
      <c r="H33" s="20">
        <v>-2348987</v>
      </c>
      <c r="I33" s="20"/>
      <c r="J33" s="20">
        <v>-1570518</v>
      </c>
      <c r="K33" s="20"/>
      <c r="L33" s="20">
        <v>752617</v>
      </c>
      <c r="M33" s="20">
        <v>-294074</v>
      </c>
      <c r="N33" s="20">
        <v>458543</v>
      </c>
      <c r="O33" s="20"/>
      <c r="P33" s="20"/>
      <c r="Q33" s="20"/>
      <c r="R33" s="20"/>
      <c r="S33" s="20"/>
      <c r="T33" s="20"/>
      <c r="U33" s="20"/>
      <c r="V33" s="20"/>
      <c r="W33" s="20">
        <v>-1111975</v>
      </c>
      <c r="X33" s="20">
        <v>-7789233</v>
      </c>
      <c r="Y33" s="20">
        <v>6677258</v>
      </c>
      <c r="Z33" s="21">
        <v>-85.72420416747066</v>
      </c>
      <c r="AA33" s="22">
        <v>-17639597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16553644</v>
      </c>
      <c r="G35" s="20">
        <v>-1417801</v>
      </c>
      <c r="H35" s="20">
        <v>-74178</v>
      </c>
      <c r="I35" s="20">
        <v>1999044</v>
      </c>
      <c r="J35" s="20">
        <v>507065</v>
      </c>
      <c r="K35" s="20">
        <v>-2343693</v>
      </c>
      <c r="L35" s="20">
        <v>18859</v>
      </c>
      <c r="M35" s="20">
        <v>-766532</v>
      </c>
      <c r="N35" s="20">
        <v>-3091366</v>
      </c>
      <c r="O35" s="20"/>
      <c r="P35" s="20"/>
      <c r="Q35" s="20"/>
      <c r="R35" s="20"/>
      <c r="S35" s="20"/>
      <c r="T35" s="20"/>
      <c r="U35" s="20"/>
      <c r="V35" s="20"/>
      <c r="W35" s="20">
        <v>-2584301</v>
      </c>
      <c r="X35" s="20">
        <v>7048793</v>
      </c>
      <c r="Y35" s="20">
        <v>-9633094</v>
      </c>
      <c r="Z35" s="21">
        <v>-136.66302869157883</v>
      </c>
      <c r="AA35" s="22">
        <v>16553644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25250218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-2383901</v>
      </c>
      <c r="L37" s="31">
        <f t="shared" si="3"/>
        <v>980125</v>
      </c>
      <c r="M37" s="31">
        <f t="shared" si="3"/>
        <v>750372</v>
      </c>
      <c r="N37" s="31">
        <f t="shared" si="3"/>
        <v>-653404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105967086</v>
      </c>
      <c r="X37" s="31">
        <f t="shared" si="3"/>
        <v>11042827</v>
      </c>
      <c r="Y37" s="31">
        <f t="shared" si="3"/>
        <v>94924259</v>
      </c>
      <c r="Z37" s="32">
        <f>+IF(X37&lt;&gt;0,+(Y37/X37)*100,0)</f>
        <v>859.60106954496337</v>
      </c>
      <c r="AA37" s="33">
        <f>SUM(AA29:AA36)</f>
        <v>25250218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25250218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-2383901</v>
      </c>
      <c r="L44" s="31">
        <f t="shared" si="5"/>
        <v>980125</v>
      </c>
      <c r="M44" s="31">
        <f t="shared" si="5"/>
        <v>750372</v>
      </c>
      <c r="N44" s="31">
        <f t="shared" si="5"/>
        <v>-653404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105967086</v>
      </c>
      <c r="X44" s="31">
        <f t="shared" si="5"/>
        <v>11042827</v>
      </c>
      <c r="Y44" s="31">
        <f t="shared" si="5"/>
        <v>94924259</v>
      </c>
      <c r="Z44" s="32">
        <f>+IF(X44&lt;&gt;0,+(Y44/X44)*100,0)</f>
        <v>859.60106954496337</v>
      </c>
      <c r="AA44" s="33">
        <f>+AA37+AA43</f>
        <v>25250218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27773901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617989</v>
      </c>
      <c r="L45" s="44">
        <f t="shared" si="6"/>
        <v>-1960276</v>
      </c>
      <c r="M45" s="44">
        <f t="shared" si="6"/>
        <v>-920262</v>
      </c>
      <c r="N45" s="44">
        <f t="shared" si="6"/>
        <v>-2262549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-172557074</v>
      </c>
      <c r="X45" s="44">
        <f t="shared" si="6"/>
        <v>22762218</v>
      </c>
      <c r="Y45" s="44">
        <f t="shared" si="6"/>
        <v>-195319292</v>
      </c>
      <c r="Z45" s="45">
        <f>+IF(X45&lt;&gt;0,+(Y45/X45)*100,0)</f>
        <v>-858.08549940080536</v>
      </c>
      <c r="AA45" s="46">
        <f>+AA26-AA44</f>
        <v>27773901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45070623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45070622</v>
      </c>
      <c r="X47" s="20"/>
      <c r="Y47" s="20">
        <v>45070622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45070623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45070622</v>
      </c>
      <c r="X50" s="52">
        <f t="shared" si="7"/>
        <v>0</v>
      </c>
      <c r="Y50" s="52">
        <f t="shared" si="7"/>
        <v>45070622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>
        <v>-5044203</v>
      </c>
      <c r="L6" s="20">
        <v>16646</v>
      </c>
      <c r="M6" s="20">
        <v>-6173660</v>
      </c>
      <c r="N6" s="20">
        <v>-11201217</v>
      </c>
      <c r="O6" s="20"/>
      <c r="P6" s="20"/>
      <c r="Q6" s="20"/>
      <c r="R6" s="20"/>
      <c r="S6" s="20"/>
      <c r="T6" s="20"/>
      <c r="U6" s="20"/>
      <c r="V6" s="20"/>
      <c r="W6" s="20">
        <v>-30302263</v>
      </c>
      <c r="X6" s="20">
        <v>151729621</v>
      </c>
      <c r="Y6" s="20">
        <v>-182031884</v>
      </c>
      <c r="Z6" s="21">
        <v>-119.97122433990657</v>
      </c>
      <c r="AA6" s="22">
        <v>196917918</v>
      </c>
    </row>
    <row r="7" spans="1:27" ht="13.5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>
        <v>5069030</v>
      </c>
      <c r="L7" s="20">
        <v>4961308</v>
      </c>
      <c r="M7" s="20">
        <v>4839741</v>
      </c>
      <c r="N7" s="20">
        <v>14870079</v>
      </c>
      <c r="O7" s="20"/>
      <c r="P7" s="20"/>
      <c r="Q7" s="20"/>
      <c r="R7" s="20"/>
      <c r="S7" s="20"/>
      <c r="T7" s="20"/>
      <c r="U7" s="20"/>
      <c r="V7" s="20"/>
      <c r="W7" s="20">
        <v>28606850</v>
      </c>
      <c r="X7" s="20">
        <v>-64497572</v>
      </c>
      <c r="Y7" s="20">
        <v>93104422</v>
      </c>
      <c r="Z7" s="21">
        <v>-144.35337503867586</v>
      </c>
      <c r="AA7" s="22">
        <v>-62913227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-499998</v>
      </c>
      <c r="Y10" s="20">
        <v>499998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>
        <v>625419</v>
      </c>
      <c r="L11" s="24">
        <v>922880</v>
      </c>
      <c r="M11" s="20">
        <v>643483</v>
      </c>
      <c r="N11" s="24">
        <v>2191782</v>
      </c>
      <c r="O11" s="24"/>
      <c r="P11" s="24"/>
      <c r="Q11" s="20"/>
      <c r="R11" s="24"/>
      <c r="S11" s="24"/>
      <c r="T11" s="20"/>
      <c r="U11" s="24"/>
      <c r="V11" s="24"/>
      <c r="W11" s="24">
        <v>4501063</v>
      </c>
      <c r="X11" s="20">
        <v>121872</v>
      </c>
      <c r="Y11" s="24">
        <v>4379191</v>
      </c>
      <c r="Z11" s="25">
        <v>3593.2708087173432</v>
      </c>
      <c r="AA11" s="26">
        <v>121872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650246</v>
      </c>
      <c r="L13" s="31">
        <f t="shared" si="0"/>
        <v>5900834</v>
      </c>
      <c r="M13" s="31">
        <f t="shared" si="0"/>
        <v>-690436</v>
      </c>
      <c r="N13" s="31">
        <f t="shared" si="0"/>
        <v>5860644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2805650</v>
      </c>
      <c r="X13" s="31">
        <f t="shared" si="0"/>
        <v>86853923</v>
      </c>
      <c r="Y13" s="31">
        <f t="shared" si="0"/>
        <v>-84048273</v>
      </c>
      <c r="Z13" s="32">
        <f>+IF(X13&lt;&gt;0,+(Y13/X13)*100,0)</f>
        <v>-96.769691105374704</v>
      </c>
      <c r="AA13" s="33">
        <f>SUM(AA6:AA12)</f>
        <v>133126563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387982</v>
      </c>
      <c r="X17" s="20">
        <v>106036</v>
      </c>
      <c r="Y17" s="24">
        <v>281946</v>
      </c>
      <c r="Z17" s="25">
        <v>265.89648798521256</v>
      </c>
      <c r="AA17" s="26">
        <v>-661030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387982</v>
      </c>
      <c r="X25" s="36">
        <f t="shared" si="1"/>
        <v>106036</v>
      </c>
      <c r="Y25" s="36">
        <f t="shared" si="1"/>
        <v>281946</v>
      </c>
      <c r="Z25" s="37">
        <f>+IF(X25&lt;&gt;0,+(Y25/X25)*100,0)</f>
        <v>265.89648798521256</v>
      </c>
      <c r="AA25" s="38">
        <f>SUM(AA15:AA24)</f>
        <v>-661030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650246</v>
      </c>
      <c r="L26" s="31">
        <f t="shared" si="2"/>
        <v>5900834</v>
      </c>
      <c r="M26" s="31">
        <f t="shared" si="2"/>
        <v>-690436</v>
      </c>
      <c r="N26" s="31">
        <f t="shared" si="2"/>
        <v>5860644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3193632</v>
      </c>
      <c r="X26" s="31">
        <f t="shared" si="2"/>
        <v>86959959</v>
      </c>
      <c r="Y26" s="31">
        <f t="shared" si="2"/>
        <v>-83766327</v>
      </c>
      <c r="Z26" s="32">
        <f>+IF(X26&lt;&gt;0,+(Y26/X26)*100,0)</f>
        <v>-96.327468369666548</v>
      </c>
      <c r="AA26" s="33">
        <f>+AA13+AA25</f>
        <v>132465533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>
        <v>401987</v>
      </c>
      <c r="L32" s="20">
        <v>7306594</v>
      </c>
      <c r="M32" s="20">
        <v>-704338</v>
      </c>
      <c r="N32" s="20">
        <v>7004243</v>
      </c>
      <c r="O32" s="20"/>
      <c r="P32" s="20"/>
      <c r="Q32" s="20"/>
      <c r="R32" s="20"/>
      <c r="S32" s="20"/>
      <c r="T32" s="20"/>
      <c r="U32" s="20"/>
      <c r="V32" s="20"/>
      <c r="W32" s="20">
        <v>6489551</v>
      </c>
      <c r="X32" s="20">
        <v>26280590</v>
      </c>
      <c r="Y32" s="20">
        <v>-19791039</v>
      </c>
      <c r="Z32" s="21">
        <v>-75.306676904894459</v>
      </c>
      <c r="AA32" s="22">
        <v>59803136</v>
      </c>
    </row>
    <row r="33" spans="1:27" ht="13.5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-70935</v>
      </c>
      <c r="X33" s="20">
        <v>-261000</v>
      </c>
      <c r="Y33" s="20">
        <v>190065</v>
      </c>
      <c r="Z33" s="21">
        <v>-72.821839080459768</v>
      </c>
      <c r="AA33" s="22">
        <v>-522000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401987</v>
      </c>
      <c r="L37" s="31">
        <f t="shared" si="3"/>
        <v>7306594</v>
      </c>
      <c r="M37" s="31">
        <f t="shared" si="3"/>
        <v>-704338</v>
      </c>
      <c r="N37" s="31">
        <f t="shared" si="3"/>
        <v>7004243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6418616</v>
      </c>
      <c r="X37" s="31">
        <f t="shared" si="3"/>
        <v>26019590</v>
      </c>
      <c r="Y37" s="31">
        <f t="shared" si="3"/>
        <v>-19600974</v>
      </c>
      <c r="Z37" s="32">
        <f>+IF(X37&lt;&gt;0,+(Y37/X37)*100,0)</f>
        <v>-75.331602073668336</v>
      </c>
      <c r="AA37" s="33">
        <f>SUM(AA29:AA36)</f>
        <v>59281136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401987</v>
      </c>
      <c r="L44" s="31">
        <f t="shared" si="5"/>
        <v>7306594</v>
      </c>
      <c r="M44" s="31">
        <f t="shared" si="5"/>
        <v>-704338</v>
      </c>
      <c r="N44" s="31">
        <f t="shared" si="5"/>
        <v>7004243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6418616</v>
      </c>
      <c r="X44" s="31">
        <f t="shared" si="5"/>
        <v>26019590</v>
      </c>
      <c r="Y44" s="31">
        <f t="shared" si="5"/>
        <v>-19600974</v>
      </c>
      <c r="Z44" s="32">
        <f>+IF(X44&lt;&gt;0,+(Y44/X44)*100,0)</f>
        <v>-75.331602073668336</v>
      </c>
      <c r="AA44" s="33">
        <f>+AA37+AA43</f>
        <v>59281136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248259</v>
      </c>
      <c r="L45" s="44">
        <f t="shared" si="6"/>
        <v>-1405760</v>
      </c>
      <c r="M45" s="44">
        <f t="shared" si="6"/>
        <v>13902</v>
      </c>
      <c r="N45" s="44">
        <f t="shared" si="6"/>
        <v>-1143599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-3224984</v>
      </c>
      <c r="X45" s="44">
        <f t="shared" si="6"/>
        <v>60940369</v>
      </c>
      <c r="Y45" s="44">
        <f t="shared" si="6"/>
        <v>-64165353</v>
      </c>
      <c r="Z45" s="45">
        <f>+IF(X45&lt;&gt;0,+(Y45/X45)*100,0)</f>
        <v>-105.2920322815899</v>
      </c>
      <c r="AA45" s="46">
        <f>+AA26-AA44</f>
        <v>73184397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39219275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>
        <v>7604614</v>
      </c>
      <c r="L47" s="20">
        <v>1522085</v>
      </c>
      <c r="M47" s="20">
        <v>-99623</v>
      </c>
      <c r="N47" s="20">
        <v>9027076</v>
      </c>
      <c r="O47" s="20"/>
      <c r="P47" s="20"/>
      <c r="Q47" s="20"/>
      <c r="R47" s="20"/>
      <c r="S47" s="20"/>
      <c r="T47" s="20"/>
      <c r="U47" s="20"/>
      <c r="V47" s="20"/>
      <c r="W47" s="20">
        <v>517268</v>
      </c>
      <c r="X47" s="20"/>
      <c r="Y47" s="20">
        <v>517268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39219275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7604614</v>
      </c>
      <c r="L50" s="52">
        <f t="shared" si="7"/>
        <v>1522085</v>
      </c>
      <c r="M50" s="52">
        <f t="shared" si="7"/>
        <v>-99623</v>
      </c>
      <c r="N50" s="52">
        <f t="shared" si="7"/>
        <v>9027076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517268</v>
      </c>
      <c r="X50" s="52">
        <f t="shared" si="7"/>
        <v>0</v>
      </c>
      <c r="Y50" s="52">
        <f t="shared" si="7"/>
        <v>517268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>
        <v>-743607</v>
      </c>
      <c r="L7" s="20">
        <v>-936842</v>
      </c>
      <c r="M7" s="20">
        <v>827734</v>
      </c>
      <c r="N7" s="20">
        <v>-852715</v>
      </c>
      <c r="O7" s="20"/>
      <c r="P7" s="20"/>
      <c r="Q7" s="20"/>
      <c r="R7" s="20"/>
      <c r="S7" s="20"/>
      <c r="T7" s="20"/>
      <c r="U7" s="20"/>
      <c r="V7" s="20"/>
      <c r="W7" s="20">
        <v>14278739</v>
      </c>
      <c r="X7" s="20">
        <v>11314626</v>
      </c>
      <c r="Y7" s="20">
        <v>2964113</v>
      </c>
      <c r="Z7" s="21">
        <v>26.197180534292521</v>
      </c>
      <c r="AA7" s="22">
        <v>22629168</v>
      </c>
    </row>
    <row r="8" spans="1:27" ht="13.5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>
        <v>-72868</v>
      </c>
      <c r="L8" s="20">
        <v>-23818</v>
      </c>
      <c r="M8" s="20">
        <v>27196</v>
      </c>
      <c r="N8" s="20">
        <v>-69490</v>
      </c>
      <c r="O8" s="20"/>
      <c r="P8" s="20"/>
      <c r="Q8" s="20"/>
      <c r="R8" s="20"/>
      <c r="S8" s="20"/>
      <c r="T8" s="20"/>
      <c r="U8" s="20"/>
      <c r="V8" s="20"/>
      <c r="W8" s="20">
        <v>948022</v>
      </c>
      <c r="X8" s="20">
        <v>398580</v>
      </c>
      <c r="Y8" s="20">
        <v>549442</v>
      </c>
      <c r="Z8" s="21">
        <v>137.84986702794922</v>
      </c>
      <c r="AA8" s="22">
        <v>797137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>
        <v>51794</v>
      </c>
      <c r="L10" s="20">
        <v>171238</v>
      </c>
      <c r="M10" s="20">
        <v>-29452</v>
      </c>
      <c r="N10" s="20">
        <v>193580</v>
      </c>
      <c r="O10" s="20"/>
      <c r="P10" s="20"/>
      <c r="Q10" s="20"/>
      <c r="R10" s="20"/>
      <c r="S10" s="20"/>
      <c r="T10" s="20"/>
      <c r="U10" s="20"/>
      <c r="V10" s="20"/>
      <c r="W10" s="20">
        <v>2555321</v>
      </c>
      <c r="X10" s="20">
        <v>1248000</v>
      </c>
      <c r="Y10" s="20">
        <v>1307321</v>
      </c>
      <c r="Z10" s="21">
        <v>104.75328525641025</v>
      </c>
      <c r="AA10" s="22">
        <v>2495979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-764681</v>
      </c>
      <c r="L13" s="31">
        <f t="shared" si="0"/>
        <v>-789422</v>
      </c>
      <c r="M13" s="31">
        <f t="shared" si="0"/>
        <v>825478</v>
      </c>
      <c r="N13" s="31">
        <f t="shared" si="0"/>
        <v>-728625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17782082</v>
      </c>
      <c r="X13" s="31">
        <f t="shared" si="0"/>
        <v>12961206</v>
      </c>
      <c r="Y13" s="31">
        <f t="shared" si="0"/>
        <v>4820876</v>
      </c>
      <c r="Z13" s="32">
        <f>+IF(X13&lt;&gt;0,+(Y13/X13)*100,0)</f>
        <v>37.194656114562179</v>
      </c>
      <c r="AA13" s="33">
        <f>SUM(AA6:AA12)</f>
        <v>25922284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94595543</v>
      </c>
      <c r="G17" s="24">
        <v>168128761</v>
      </c>
      <c r="H17" s="24">
        <v>-1163553</v>
      </c>
      <c r="I17" s="24"/>
      <c r="J17" s="20">
        <v>166965208</v>
      </c>
      <c r="K17" s="24">
        <v>38354</v>
      </c>
      <c r="L17" s="24">
        <v>20527975</v>
      </c>
      <c r="M17" s="20">
        <v>17601300</v>
      </c>
      <c r="N17" s="24">
        <v>38167629</v>
      </c>
      <c r="O17" s="24"/>
      <c r="P17" s="24"/>
      <c r="Q17" s="20"/>
      <c r="R17" s="24"/>
      <c r="S17" s="24"/>
      <c r="T17" s="20"/>
      <c r="U17" s="24"/>
      <c r="V17" s="24"/>
      <c r="W17" s="24">
        <v>205132837</v>
      </c>
      <c r="X17" s="20">
        <v>20188774</v>
      </c>
      <c r="Y17" s="24">
        <v>184944063</v>
      </c>
      <c r="Z17" s="25">
        <v>916.07376951170988</v>
      </c>
      <c r="AA17" s="26">
        <v>94595543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94595543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38354</v>
      </c>
      <c r="L25" s="36">
        <f t="shared" si="1"/>
        <v>20527975</v>
      </c>
      <c r="M25" s="36">
        <f t="shared" si="1"/>
        <v>17601300</v>
      </c>
      <c r="N25" s="36">
        <f t="shared" si="1"/>
        <v>38167629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205132837</v>
      </c>
      <c r="X25" s="36">
        <f t="shared" si="1"/>
        <v>20188774</v>
      </c>
      <c r="Y25" s="36">
        <f t="shared" si="1"/>
        <v>184944063</v>
      </c>
      <c r="Z25" s="37">
        <f>+IF(X25&lt;&gt;0,+(Y25/X25)*100,0)</f>
        <v>916.07376951170988</v>
      </c>
      <c r="AA25" s="38">
        <f>SUM(AA15:AA24)</f>
        <v>94595543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120517827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-726327</v>
      </c>
      <c r="L26" s="31">
        <f t="shared" si="2"/>
        <v>19738553</v>
      </c>
      <c r="M26" s="31">
        <f t="shared" si="2"/>
        <v>18426778</v>
      </c>
      <c r="N26" s="31">
        <f t="shared" si="2"/>
        <v>37439004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222914919</v>
      </c>
      <c r="X26" s="31">
        <f t="shared" si="2"/>
        <v>33149980</v>
      </c>
      <c r="Y26" s="31">
        <f t="shared" si="2"/>
        <v>189764939</v>
      </c>
      <c r="Z26" s="32">
        <f>+IF(X26&lt;&gt;0,+(Y26/X26)*100,0)</f>
        <v>572.44360026763218</v>
      </c>
      <c r="AA26" s="33">
        <f>+AA13+AA25</f>
        <v>120517827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>
        <v>75304</v>
      </c>
      <c r="L31" s="20">
        <v>74839</v>
      </c>
      <c r="M31" s="20">
        <v>81431</v>
      </c>
      <c r="N31" s="20">
        <v>231574</v>
      </c>
      <c r="O31" s="20"/>
      <c r="P31" s="20"/>
      <c r="Q31" s="20"/>
      <c r="R31" s="20"/>
      <c r="S31" s="20"/>
      <c r="T31" s="20"/>
      <c r="U31" s="20"/>
      <c r="V31" s="20"/>
      <c r="W31" s="20">
        <v>11894319</v>
      </c>
      <c r="X31" s="20">
        <v>5468868</v>
      </c>
      <c r="Y31" s="20">
        <v>6425451</v>
      </c>
      <c r="Z31" s="21">
        <v>117.49142601357356</v>
      </c>
      <c r="AA31" s="22">
        <v>10937742</v>
      </c>
    </row>
    <row r="32" spans="1:27" ht="13.5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9652431</v>
      </c>
      <c r="G32" s="20">
        <v>529067</v>
      </c>
      <c r="H32" s="20">
        <v>8382196</v>
      </c>
      <c r="I32" s="20">
        <v>-15402</v>
      </c>
      <c r="J32" s="20">
        <v>8895861</v>
      </c>
      <c r="K32" s="20">
        <v>-8391347</v>
      </c>
      <c r="L32" s="20">
        <v>2352</v>
      </c>
      <c r="M32" s="20">
        <v>-2351</v>
      </c>
      <c r="N32" s="20">
        <v>-8391346</v>
      </c>
      <c r="O32" s="20"/>
      <c r="P32" s="20"/>
      <c r="Q32" s="20"/>
      <c r="R32" s="20"/>
      <c r="S32" s="20"/>
      <c r="T32" s="20"/>
      <c r="U32" s="20"/>
      <c r="V32" s="20"/>
      <c r="W32" s="20">
        <v>504515</v>
      </c>
      <c r="X32" s="20">
        <v>19824399</v>
      </c>
      <c r="Y32" s="20">
        <v>-19319884</v>
      </c>
      <c r="Z32" s="21">
        <v>-97.455080479362834</v>
      </c>
      <c r="AA32" s="22">
        <v>9652431</v>
      </c>
    </row>
    <row r="33" spans="1:27" ht="13.5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>
        <v>66959615</v>
      </c>
      <c r="M33" s="20">
        <v>-8886745</v>
      </c>
      <c r="N33" s="20">
        <v>58072870</v>
      </c>
      <c r="O33" s="20"/>
      <c r="P33" s="20"/>
      <c r="Q33" s="20"/>
      <c r="R33" s="20"/>
      <c r="S33" s="20"/>
      <c r="T33" s="20"/>
      <c r="U33" s="20"/>
      <c r="V33" s="20"/>
      <c r="W33" s="20">
        <v>130130970</v>
      </c>
      <c r="X33" s="20">
        <v>-6</v>
      </c>
      <c r="Y33" s="20">
        <v>130130976</v>
      </c>
      <c r="Z33" s="21">
        <v>-2168849600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>
        <v>1555277</v>
      </c>
      <c r="L35" s="20">
        <v>-138281</v>
      </c>
      <c r="M35" s="20">
        <v>97621</v>
      </c>
      <c r="N35" s="20">
        <v>1514617</v>
      </c>
      <c r="O35" s="20"/>
      <c r="P35" s="20"/>
      <c r="Q35" s="20"/>
      <c r="R35" s="20"/>
      <c r="S35" s="20"/>
      <c r="T35" s="20"/>
      <c r="U35" s="20"/>
      <c r="V35" s="20"/>
      <c r="W35" s="20">
        <v>5542008</v>
      </c>
      <c r="X35" s="20">
        <v>1234548</v>
      </c>
      <c r="Y35" s="20">
        <v>4307460</v>
      </c>
      <c r="Z35" s="21">
        <v>348.90988442733698</v>
      </c>
      <c r="AA35" s="22">
        <v>2469115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23059288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-6760766</v>
      </c>
      <c r="L37" s="31">
        <f t="shared" si="3"/>
        <v>66898525</v>
      </c>
      <c r="M37" s="31">
        <f t="shared" si="3"/>
        <v>-8710044</v>
      </c>
      <c r="N37" s="31">
        <f t="shared" si="3"/>
        <v>51427715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148071812</v>
      </c>
      <c r="X37" s="31">
        <f t="shared" si="3"/>
        <v>26527809</v>
      </c>
      <c r="Y37" s="31">
        <f t="shared" si="3"/>
        <v>121544003</v>
      </c>
      <c r="Z37" s="32">
        <f>+IF(X37&lt;&gt;0,+(Y37/X37)*100,0)</f>
        <v>458.17580713130133</v>
      </c>
      <c r="AA37" s="33">
        <f>SUM(AA29:AA36)</f>
        <v>23059288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23059288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-6760766</v>
      </c>
      <c r="L44" s="31">
        <f t="shared" si="5"/>
        <v>66898525</v>
      </c>
      <c r="M44" s="31">
        <f t="shared" si="5"/>
        <v>-8710044</v>
      </c>
      <c r="N44" s="31">
        <f t="shared" si="5"/>
        <v>51427715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148071812</v>
      </c>
      <c r="X44" s="31">
        <f t="shared" si="5"/>
        <v>26527809</v>
      </c>
      <c r="Y44" s="31">
        <f t="shared" si="5"/>
        <v>121544003</v>
      </c>
      <c r="Z44" s="32">
        <f>+IF(X44&lt;&gt;0,+(Y44/X44)*100,0)</f>
        <v>458.17580713130133</v>
      </c>
      <c r="AA44" s="33">
        <f>+AA37+AA43</f>
        <v>23059288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97458539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6034439</v>
      </c>
      <c r="L45" s="44">
        <f t="shared" si="6"/>
        <v>-47159972</v>
      </c>
      <c r="M45" s="44">
        <f t="shared" si="6"/>
        <v>27136822</v>
      </c>
      <c r="N45" s="44">
        <f t="shared" si="6"/>
        <v>-13988711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74843107</v>
      </c>
      <c r="X45" s="44">
        <f t="shared" si="6"/>
        <v>6622171</v>
      </c>
      <c r="Y45" s="44">
        <f t="shared" si="6"/>
        <v>68220936</v>
      </c>
      <c r="Z45" s="45">
        <f>+IF(X45&lt;&gt;0,+(Y45/X45)*100,0)</f>
        <v>1030.1898878781597</v>
      </c>
      <c r="AA45" s="46">
        <f>+AA26-AA44</f>
        <v>97458539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93712702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>
        <v>2187907</v>
      </c>
      <c r="L47" s="20">
        <v>3246872</v>
      </c>
      <c r="M47" s="20">
        <v>14026804</v>
      </c>
      <c r="N47" s="20">
        <v>19461583</v>
      </c>
      <c r="O47" s="20"/>
      <c r="P47" s="20"/>
      <c r="Q47" s="20"/>
      <c r="R47" s="20"/>
      <c r="S47" s="20"/>
      <c r="T47" s="20"/>
      <c r="U47" s="20"/>
      <c r="V47" s="20"/>
      <c r="W47" s="20">
        <v>369122844</v>
      </c>
      <c r="X47" s="20">
        <v>46856352</v>
      </c>
      <c r="Y47" s="20">
        <v>322266492</v>
      </c>
      <c r="Z47" s="47">
        <v>687.77546318586644</v>
      </c>
      <c r="AA47" s="22">
        <v>93712702</v>
      </c>
    </row>
    <row r="48" spans="1:27" ht="13.5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93712702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2187907</v>
      </c>
      <c r="L50" s="52">
        <f t="shared" si="7"/>
        <v>3246872</v>
      </c>
      <c r="M50" s="52">
        <f t="shared" si="7"/>
        <v>14026804</v>
      </c>
      <c r="N50" s="52">
        <f t="shared" si="7"/>
        <v>19461583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372145064</v>
      </c>
      <c r="X50" s="52">
        <f t="shared" si="7"/>
        <v>46856352</v>
      </c>
      <c r="Y50" s="52">
        <f t="shared" si="7"/>
        <v>325288712</v>
      </c>
      <c r="Z50" s="53">
        <f>+IF(X50&lt;&gt;0,+(Y50/X50)*100,0)</f>
        <v>694.22543180484899</v>
      </c>
      <c r="AA50" s="54">
        <f>SUM(AA47:AA49)</f>
        <v>93712702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>
        <v>-81481308</v>
      </c>
      <c r="L6" s="20">
        <v>124299</v>
      </c>
      <c r="M6" s="20">
        <v>-90854748</v>
      </c>
      <c r="N6" s="20">
        <v>-172211757</v>
      </c>
      <c r="O6" s="20"/>
      <c r="P6" s="20"/>
      <c r="Q6" s="20"/>
      <c r="R6" s="20"/>
      <c r="S6" s="20"/>
      <c r="T6" s="20"/>
      <c r="U6" s="20"/>
      <c r="V6" s="20"/>
      <c r="W6" s="20">
        <v>-263430923</v>
      </c>
      <c r="X6" s="20"/>
      <c r="Y6" s="20">
        <v>-263430923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>
        <v>71781497</v>
      </c>
      <c r="L7" s="20">
        <v>23440787</v>
      </c>
      <c r="M7" s="20">
        <v>72935548</v>
      </c>
      <c r="N7" s="20">
        <v>168157832</v>
      </c>
      <c r="O7" s="20"/>
      <c r="P7" s="20"/>
      <c r="Q7" s="20"/>
      <c r="R7" s="20"/>
      <c r="S7" s="20"/>
      <c r="T7" s="20"/>
      <c r="U7" s="20"/>
      <c r="V7" s="20"/>
      <c r="W7" s="20">
        <v>382877667</v>
      </c>
      <c r="X7" s="20"/>
      <c r="Y7" s="20">
        <v>382877667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>
        <v>-8665</v>
      </c>
      <c r="L8" s="20"/>
      <c r="M8" s="20"/>
      <c r="N8" s="20">
        <v>-8665</v>
      </c>
      <c r="O8" s="20"/>
      <c r="P8" s="20"/>
      <c r="Q8" s="20"/>
      <c r="R8" s="20"/>
      <c r="S8" s="20"/>
      <c r="T8" s="20"/>
      <c r="U8" s="20"/>
      <c r="V8" s="20"/>
      <c r="W8" s="20">
        <v>-75212</v>
      </c>
      <c r="X8" s="20"/>
      <c r="Y8" s="20">
        <v>-75212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>
        <v>-1721605</v>
      </c>
      <c r="L10" s="20">
        <v>-726500</v>
      </c>
      <c r="M10" s="20">
        <v>-725772</v>
      </c>
      <c r="N10" s="20">
        <v>-3173877</v>
      </c>
      <c r="O10" s="20"/>
      <c r="P10" s="20"/>
      <c r="Q10" s="20"/>
      <c r="R10" s="20"/>
      <c r="S10" s="20"/>
      <c r="T10" s="20"/>
      <c r="U10" s="20"/>
      <c r="V10" s="20"/>
      <c r="W10" s="20">
        <v>-8159720</v>
      </c>
      <c r="X10" s="20"/>
      <c r="Y10" s="20">
        <v>-8159720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-11430081</v>
      </c>
      <c r="L13" s="31">
        <f t="shared" si="0"/>
        <v>22838586</v>
      </c>
      <c r="M13" s="31">
        <f t="shared" si="0"/>
        <v>-18644972</v>
      </c>
      <c r="N13" s="31">
        <f t="shared" si="0"/>
        <v>-7236467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111211812</v>
      </c>
      <c r="X13" s="31">
        <f t="shared" si="0"/>
        <v>0</v>
      </c>
      <c r="Y13" s="31">
        <f t="shared" si="0"/>
        <v>111211812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192083866</v>
      </c>
      <c r="G17" s="24">
        <v>3266795</v>
      </c>
      <c r="H17" s="24">
        <v>2445601</v>
      </c>
      <c r="I17" s="24">
        <v>4285126</v>
      </c>
      <c r="J17" s="20">
        <v>9997522</v>
      </c>
      <c r="K17" s="24">
        <v>3412391</v>
      </c>
      <c r="L17" s="24">
        <v>9645503</v>
      </c>
      <c r="M17" s="20">
        <v>5394505</v>
      </c>
      <c r="N17" s="24">
        <v>18452399</v>
      </c>
      <c r="O17" s="24"/>
      <c r="P17" s="24"/>
      <c r="Q17" s="20"/>
      <c r="R17" s="24"/>
      <c r="S17" s="24"/>
      <c r="T17" s="20"/>
      <c r="U17" s="24"/>
      <c r="V17" s="24"/>
      <c r="W17" s="24">
        <v>28449921</v>
      </c>
      <c r="X17" s="20">
        <v>104492888</v>
      </c>
      <c r="Y17" s="24">
        <v>-76042967</v>
      </c>
      <c r="Z17" s="25">
        <v>-72.773342239330191</v>
      </c>
      <c r="AA17" s="26">
        <v>192083866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192083866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3412391</v>
      </c>
      <c r="L25" s="36">
        <f t="shared" si="1"/>
        <v>9645503</v>
      </c>
      <c r="M25" s="36">
        <f t="shared" si="1"/>
        <v>5394505</v>
      </c>
      <c r="N25" s="36">
        <f t="shared" si="1"/>
        <v>18452399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28449921</v>
      </c>
      <c r="X25" s="36">
        <f t="shared" si="1"/>
        <v>104492888</v>
      </c>
      <c r="Y25" s="36">
        <f t="shared" si="1"/>
        <v>-76042967</v>
      </c>
      <c r="Z25" s="37">
        <f>+IF(X25&lt;&gt;0,+(Y25/X25)*100,0)</f>
        <v>-72.773342239330191</v>
      </c>
      <c r="AA25" s="38">
        <f>SUM(AA15:AA24)</f>
        <v>192083866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192083866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-8017690</v>
      </c>
      <c r="L26" s="31">
        <f t="shared" si="2"/>
        <v>32484089</v>
      </c>
      <c r="M26" s="31">
        <f t="shared" si="2"/>
        <v>-13250467</v>
      </c>
      <c r="N26" s="31">
        <f t="shared" si="2"/>
        <v>11215932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139661733</v>
      </c>
      <c r="X26" s="31">
        <f t="shared" si="2"/>
        <v>104492888</v>
      </c>
      <c r="Y26" s="31">
        <f t="shared" si="2"/>
        <v>35168845</v>
      </c>
      <c r="Z26" s="32">
        <f>+IF(X26&lt;&gt;0,+(Y26/X26)*100,0)</f>
        <v>33.656687716392717</v>
      </c>
      <c r="AA26" s="33">
        <f>+AA13+AA25</f>
        <v>192083866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>
        <v>-29438220</v>
      </c>
      <c r="L32" s="20">
        <v>57213976</v>
      </c>
      <c r="M32" s="20">
        <v>-39672087</v>
      </c>
      <c r="N32" s="20">
        <v>-11896331</v>
      </c>
      <c r="O32" s="20"/>
      <c r="P32" s="20"/>
      <c r="Q32" s="20"/>
      <c r="R32" s="20"/>
      <c r="S32" s="20"/>
      <c r="T32" s="20"/>
      <c r="U32" s="20"/>
      <c r="V32" s="20"/>
      <c r="W32" s="20">
        <v>133289716</v>
      </c>
      <c r="X32" s="20"/>
      <c r="Y32" s="20">
        <v>133289716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-29438220</v>
      </c>
      <c r="L37" s="31">
        <f t="shared" si="3"/>
        <v>57213976</v>
      </c>
      <c r="M37" s="31">
        <f t="shared" si="3"/>
        <v>-39672087</v>
      </c>
      <c r="N37" s="31">
        <f t="shared" si="3"/>
        <v>-11896331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133099394</v>
      </c>
      <c r="X37" s="31">
        <f t="shared" si="3"/>
        <v>0</v>
      </c>
      <c r="Y37" s="31">
        <f t="shared" si="3"/>
        <v>133099394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-29438220</v>
      </c>
      <c r="L44" s="31">
        <f t="shared" si="5"/>
        <v>57213976</v>
      </c>
      <c r="M44" s="31">
        <f t="shared" si="5"/>
        <v>-39672087</v>
      </c>
      <c r="N44" s="31">
        <f t="shared" si="5"/>
        <v>-11896331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133099394</v>
      </c>
      <c r="X44" s="31">
        <f t="shared" si="5"/>
        <v>0</v>
      </c>
      <c r="Y44" s="31">
        <f t="shared" si="5"/>
        <v>133099394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192083866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21420530</v>
      </c>
      <c r="L45" s="44">
        <f t="shared" si="6"/>
        <v>-24729887</v>
      </c>
      <c r="M45" s="44">
        <f t="shared" si="6"/>
        <v>26421620</v>
      </c>
      <c r="N45" s="44">
        <f t="shared" si="6"/>
        <v>23112263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6562339</v>
      </c>
      <c r="X45" s="44">
        <f t="shared" si="6"/>
        <v>104492888</v>
      </c>
      <c r="Y45" s="44">
        <f t="shared" si="6"/>
        <v>-97930549</v>
      </c>
      <c r="Z45" s="45">
        <f>+IF(X45&lt;&gt;0,+(Y45/X45)*100,0)</f>
        <v>-93.719822348100863</v>
      </c>
      <c r="AA45" s="46">
        <f>+AA26-AA44</f>
        <v>192083866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/>
      <c r="P6" s="20"/>
      <c r="Q6" s="20"/>
      <c r="R6" s="20"/>
      <c r="S6" s="20"/>
      <c r="T6" s="20"/>
      <c r="U6" s="20"/>
      <c r="V6" s="20"/>
      <c r="W6" s="20">
        <v>-448268335</v>
      </c>
      <c r="X6" s="20">
        <v>300220722</v>
      </c>
      <c r="Y6" s="20">
        <v>-748489057</v>
      </c>
      <c r="Z6" s="21">
        <v>-249.31292284348046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/>
      <c r="P7" s="20"/>
      <c r="Q7" s="20"/>
      <c r="R7" s="20"/>
      <c r="S7" s="20"/>
      <c r="T7" s="20"/>
      <c r="U7" s="20"/>
      <c r="V7" s="20"/>
      <c r="W7" s="20">
        <v>915171069</v>
      </c>
      <c r="X7" s="20">
        <v>25423194</v>
      </c>
      <c r="Y7" s="20">
        <v>889747875</v>
      </c>
      <c r="Z7" s="21">
        <v>3499.7485957114591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/>
      <c r="P8" s="20"/>
      <c r="Q8" s="20"/>
      <c r="R8" s="20"/>
      <c r="S8" s="20"/>
      <c r="T8" s="20"/>
      <c r="U8" s="20"/>
      <c r="V8" s="20"/>
      <c r="W8" s="20">
        <v>3683985</v>
      </c>
      <c r="X8" s="20">
        <v>185784</v>
      </c>
      <c r="Y8" s="20">
        <v>3498201</v>
      </c>
      <c r="Z8" s="21">
        <v>1882.9398656504327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/>
      <c r="P10" s="20"/>
      <c r="Q10" s="20"/>
      <c r="R10" s="20"/>
      <c r="S10" s="20"/>
      <c r="T10" s="20"/>
      <c r="U10" s="20"/>
      <c r="V10" s="20"/>
      <c r="W10" s="20">
        <v>-30330098</v>
      </c>
      <c r="X10" s="20">
        <v>-9007122</v>
      </c>
      <c r="Y10" s="20">
        <v>-21322976</v>
      </c>
      <c r="Z10" s="21">
        <v>236.73461955994378</v>
      </c>
      <c r="AA10" s="22">
        <v>-18014210</v>
      </c>
    </row>
    <row r="11" spans="1:27" ht="13.5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/>
      <c r="P11" s="24"/>
      <c r="Q11" s="20"/>
      <c r="R11" s="24"/>
      <c r="S11" s="24"/>
      <c r="T11" s="20"/>
      <c r="U11" s="24"/>
      <c r="V11" s="24"/>
      <c r="W11" s="24">
        <v>244850824</v>
      </c>
      <c r="X11" s="20"/>
      <c r="Y11" s="24">
        <v>244850824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685107445</v>
      </c>
      <c r="X13" s="31">
        <f t="shared" si="0"/>
        <v>316822578</v>
      </c>
      <c r="Y13" s="31">
        <f t="shared" si="0"/>
        <v>368284867</v>
      </c>
      <c r="Z13" s="32">
        <f>+IF(X13&lt;&gt;0,+(Y13/X13)*100,0)</f>
        <v>116.24325176723988</v>
      </c>
      <c r="AA13" s="33">
        <f>SUM(AA6:AA12)</f>
        <v>623157005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/>
      <c r="P17" s="24"/>
      <c r="Q17" s="20"/>
      <c r="R17" s="24"/>
      <c r="S17" s="24"/>
      <c r="T17" s="20"/>
      <c r="U17" s="24"/>
      <c r="V17" s="24"/>
      <c r="W17" s="24">
        <v>269016734</v>
      </c>
      <c r="X17" s="20">
        <v>960537787</v>
      </c>
      <c r="Y17" s="24">
        <v>-691521053</v>
      </c>
      <c r="Z17" s="25">
        <v>-71.993112853976655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/>
      <c r="T21" s="20"/>
      <c r="U21" s="20"/>
      <c r="V21" s="20"/>
      <c r="W21" s="20">
        <v>-90567</v>
      </c>
      <c r="X21" s="20"/>
      <c r="Y21" s="20">
        <v>-90567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707495</v>
      </c>
      <c r="X22" s="20"/>
      <c r="Y22" s="20">
        <v>707495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269633662</v>
      </c>
      <c r="X25" s="36">
        <f t="shared" si="1"/>
        <v>960537787</v>
      </c>
      <c r="Y25" s="36">
        <f t="shared" si="1"/>
        <v>-690904125</v>
      </c>
      <c r="Z25" s="37">
        <f>+IF(X25&lt;&gt;0,+(Y25/X25)*100,0)</f>
        <v>-71.928885500472248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954741107</v>
      </c>
      <c r="X26" s="31">
        <f t="shared" si="2"/>
        <v>1277360365</v>
      </c>
      <c r="Y26" s="31">
        <f t="shared" si="2"/>
        <v>-322619258</v>
      </c>
      <c r="Z26" s="32">
        <f>+IF(X26&lt;&gt;0,+(Y26/X26)*100,0)</f>
        <v>-25.256714302388737</v>
      </c>
      <c r="AA26" s="33">
        <f>+AA13+AA25</f>
        <v>1677529559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/>
      <c r="P31" s="20"/>
      <c r="Q31" s="20"/>
      <c r="R31" s="20"/>
      <c r="S31" s="20"/>
      <c r="T31" s="20"/>
      <c r="U31" s="20"/>
      <c r="V31" s="20"/>
      <c r="W31" s="20">
        <v>46978321</v>
      </c>
      <c r="X31" s="20">
        <v>38503353</v>
      </c>
      <c r="Y31" s="20">
        <v>8474968</v>
      </c>
      <c r="Z31" s="21">
        <v>22.01098693924137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/>
      <c r="Q32" s="20"/>
      <c r="R32" s="20"/>
      <c r="S32" s="20"/>
      <c r="T32" s="20"/>
      <c r="U32" s="20"/>
      <c r="V32" s="20"/>
      <c r="W32" s="20">
        <v>17721831</v>
      </c>
      <c r="X32" s="20">
        <v>212820314</v>
      </c>
      <c r="Y32" s="20">
        <v>-195098483</v>
      </c>
      <c r="Z32" s="21">
        <v>-91.672866811013165</v>
      </c>
      <c r="AA32" s="22">
        <v>427874270</v>
      </c>
    </row>
    <row r="33" spans="1:27" ht="13.5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/>
      <c r="P33" s="20"/>
      <c r="Q33" s="20"/>
      <c r="R33" s="20"/>
      <c r="S33" s="20"/>
      <c r="T33" s="20"/>
      <c r="U33" s="20"/>
      <c r="V33" s="20"/>
      <c r="W33" s="20">
        <v>-68865022</v>
      </c>
      <c r="X33" s="20">
        <v>-1028184</v>
      </c>
      <c r="Y33" s="20">
        <v>-67836838</v>
      </c>
      <c r="Z33" s="21">
        <v>6597.7332850929397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83591664</v>
      </c>
      <c r="Y35" s="20">
        <v>-187285420</v>
      </c>
      <c r="Z35" s="21">
        <v>-224.04796248582875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-107858626</v>
      </c>
      <c r="X37" s="31">
        <f t="shared" si="3"/>
        <v>333887147</v>
      </c>
      <c r="Y37" s="31">
        <f t="shared" si="3"/>
        <v>-441745773</v>
      </c>
      <c r="Z37" s="32">
        <f>+IF(X37&lt;&gt;0,+(Y37/X37)*100,0)</f>
        <v>-132.30391674825387</v>
      </c>
      <c r="AA37" s="33">
        <f>SUM(AA29:AA36)</f>
        <v>634004575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-107858626</v>
      </c>
      <c r="X44" s="31">
        <f t="shared" si="5"/>
        <v>333887147</v>
      </c>
      <c r="Y44" s="31">
        <f t="shared" si="5"/>
        <v>-441745773</v>
      </c>
      <c r="Z44" s="32">
        <f>+IF(X44&lt;&gt;0,+(Y44/X44)*100,0)</f>
        <v>-132.30391674825387</v>
      </c>
      <c r="AA44" s="33">
        <f>+AA37+AA43</f>
        <v>634004575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1062599733</v>
      </c>
      <c r="X45" s="44">
        <f t="shared" si="6"/>
        <v>943473218</v>
      </c>
      <c r="Y45" s="44">
        <f t="shared" si="6"/>
        <v>119126515</v>
      </c>
      <c r="Z45" s="45">
        <f>+IF(X45&lt;&gt;0,+(Y45/X45)*100,0)</f>
        <v>12.626380137480488</v>
      </c>
      <c r="AA45" s="46">
        <f>+AA26-AA44</f>
        <v>1043524984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/>
      <c r="P47" s="20"/>
      <c r="Q47" s="20"/>
      <c r="R47" s="20"/>
      <c r="S47" s="20"/>
      <c r="T47" s="20"/>
      <c r="U47" s="20"/>
      <c r="V47" s="20"/>
      <c r="W47" s="20">
        <v>670007423</v>
      </c>
      <c r="X47" s="20">
        <v>120983544</v>
      </c>
      <c r="Y47" s="20">
        <v>549023879</v>
      </c>
      <c r="Z47" s="47">
        <v>453.80045983774454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632020547</v>
      </c>
      <c r="X50" s="52">
        <f t="shared" si="7"/>
        <v>120983544</v>
      </c>
      <c r="Y50" s="52">
        <f t="shared" si="7"/>
        <v>511037003</v>
      </c>
      <c r="Z50" s="53">
        <f>+IF(X50&lt;&gt;0,+(Y50/X50)*100,0)</f>
        <v>422.40207726101994</v>
      </c>
      <c r="AA50" s="54">
        <f>SUM(AA47:AA49)</f>
        <v>241967100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>
        <v>-11275778</v>
      </c>
      <c r="L6" s="20">
        <v>-11996271</v>
      </c>
      <c r="M6" s="20">
        <v>-9425255</v>
      </c>
      <c r="N6" s="20">
        <v>-32697304</v>
      </c>
      <c r="O6" s="20"/>
      <c r="P6" s="20"/>
      <c r="Q6" s="20"/>
      <c r="R6" s="20"/>
      <c r="S6" s="20"/>
      <c r="T6" s="20"/>
      <c r="U6" s="20"/>
      <c r="V6" s="20"/>
      <c r="W6" s="20">
        <v>-87852032</v>
      </c>
      <c r="X6" s="20"/>
      <c r="Y6" s="20">
        <v>-87852032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>
        <v>22937656</v>
      </c>
      <c r="L7" s="20">
        <v>22440575</v>
      </c>
      <c r="M7" s="20">
        <v>21525564</v>
      </c>
      <c r="N7" s="20">
        <v>66903795</v>
      </c>
      <c r="O7" s="20"/>
      <c r="P7" s="20"/>
      <c r="Q7" s="20"/>
      <c r="R7" s="20"/>
      <c r="S7" s="20"/>
      <c r="T7" s="20"/>
      <c r="U7" s="20"/>
      <c r="V7" s="20"/>
      <c r="W7" s="20">
        <v>143617483</v>
      </c>
      <c r="X7" s="20"/>
      <c r="Y7" s="20">
        <v>143617483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>
        <v>556</v>
      </c>
      <c r="M8" s="20"/>
      <c r="N8" s="20">
        <v>556</v>
      </c>
      <c r="O8" s="20"/>
      <c r="P8" s="20"/>
      <c r="Q8" s="20"/>
      <c r="R8" s="20"/>
      <c r="S8" s="20"/>
      <c r="T8" s="20"/>
      <c r="U8" s="20"/>
      <c r="V8" s="20"/>
      <c r="W8" s="20">
        <v>556</v>
      </c>
      <c r="X8" s="20"/>
      <c r="Y8" s="20">
        <v>556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>
        <v>-1102699</v>
      </c>
      <c r="L10" s="20">
        <v>-227074</v>
      </c>
      <c r="M10" s="20">
        <v>-452171</v>
      </c>
      <c r="N10" s="20">
        <v>-1781944</v>
      </c>
      <c r="O10" s="20"/>
      <c r="P10" s="20"/>
      <c r="Q10" s="20"/>
      <c r="R10" s="20"/>
      <c r="S10" s="20"/>
      <c r="T10" s="20"/>
      <c r="U10" s="20"/>
      <c r="V10" s="20"/>
      <c r="W10" s="20">
        <v>-2092009</v>
      </c>
      <c r="X10" s="20"/>
      <c r="Y10" s="20">
        <v>-2092009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10559179</v>
      </c>
      <c r="L13" s="31">
        <f t="shared" si="0"/>
        <v>10217786</v>
      </c>
      <c r="M13" s="31">
        <f t="shared" si="0"/>
        <v>11648138</v>
      </c>
      <c r="N13" s="31">
        <f t="shared" si="0"/>
        <v>32425103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53673998</v>
      </c>
      <c r="X13" s="31">
        <f t="shared" si="0"/>
        <v>0</v>
      </c>
      <c r="Y13" s="31">
        <f t="shared" si="0"/>
        <v>53673998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123531900</v>
      </c>
      <c r="G17" s="24">
        <v>-1339433</v>
      </c>
      <c r="H17" s="24">
        <v>5775059</v>
      </c>
      <c r="I17" s="24">
        <v>-2678867</v>
      </c>
      <c r="J17" s="20">
        <v>1756759</v>
      </c>
      <c r="K17" s="24">
        <v>734403</v>
      </c>
      <c r="L17" s="24">
        <v>108258</v>
      </c>
      <c r="M17" s="20">
        <v>-3848878</v>
      </c>
      <c r="N17" s="24">
        <v>-3006217</v>
      </c>
      <c r="O17" s="24"/>
      <c r="P17" s="24"/>
      <c r="Q17" s="20"/>
      <c r="R17" s="24"/>
      <c r="S17" s="24"/>
      <c r="T17" s="20"/>
      <c r="U17" s="24"/>
      <c r="V17" s="24"/>
      <c r="W17" s="24">
        <v>-1249458</v>
      </c>
      <c r="X17" s="20">
        <v>61766400</v>
      </c>
      <c r="Y17" s="24">
        <v>-63015858</v>
      </c>
      <c r="Z17" s="25">
        <v>-102.02287651538701</v>
      </c>
      <c r="AA17" s="26">
        <v>123531900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123531900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734403</v>
      </c>
      <c r="L25" s="36">
        <f t="shared" si="1"/>
        <v>108258</v>
      </c>
      <c r="M25" s="36">
        <f t="shared" si="1"/>
        <v>-3848878</v>
      </c>
      <c r="N25" s="36">
        <f t="shared" si="1"/>
        <v>-3006217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-1249458</v>
      </c>
      <c r="X25" s="36">
        <f t="shared" si="1"/>
        <v>61766400</v>
      </c>
      <c r="Y25" s="36">
        <f t="shared" si="1"/>
        <v>-63015858</v>
      </c>
      <c r="Z25" s="37">
        <f>+IF(X25&lt;&gt;0,+(Y25/X25)*100,0)</f>
        <v>-102.022876515387</v>
      </c>
      <c r="AA25" s="38">
        <f>SUM(AA15:AA24)</f>
        <v>123531900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123531900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11293582</v>
      </c>
      <c r="L26" s="31">
        <f t="shared" si="2"/>
        <v>10326044</v>
      </c>
      <c r="M26" s="31">
        <f t="shared" si="2"/>
        <v>7799260</v>
      </c>
      <c r="N26" s="31">
        <f t="shared" si="2"/>
        <v>29418886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52424540</v>
      </c>
      <c r="X26" s="31">
        <f t="shared" si="2"/>
        <v>61766400</v>
      </c>
      <c r="Y26" s="31">
        <f t="shared" si="2"/>
        <v>-9341860</v>
      </c>
      <c r="Z26" s="32">
        <f>+IF(X26&lt;&gt;0,+(Y26/X26)*100,0)</f>
        <v>-15.124501347010671</v>
      </c>
      <c r="AA26" s="33">
        <f>+AA13+AA25</f>
        <v>123531900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>
        <v>1294463</v>
      </c>
      <c r="L32" s="20">
        <v>2599148</v>
      </c>
      <c r="M32" s="20">
        <v>1005068</v>
      </c>
      <c r="N32" s="20">
        <v>4898679</v>
      </c>
      <c r="O32" s="20"/>
      <c r="P32" s="20"/>
      <c r="Q32" s="20"/>
      <c r="R32" s="20"/>
      <c r="S32" s="20"/>
      <c r="T32" s="20"/>
      <c r="U32" s="20"/>
      <c r="V32" s="20"/>
      <c r="W32" s="20">
        <v>8713992</v>
      </c>
      <c r="X32" s="20"/>
      <c r="Y32" s="20">
        <v>8713992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>
        <v>123</v>
      </c>
      <c r="M35" s="20">
        <v>-3007</v>
      </c>
      <c r="N35" s="20">
        <v>-2884</v>
      </c>
      <c r="O35" s="20"/>
      <c r="P35" s="20"/>
      <c r="Q35" s="20"/>
      <c r="R35" s="20"/>
      <c r="S35" s="20"/>
      <c r="T35" s="20"/>
      <c r="U35" s="20"/>
      <c r="V35" s="20"/>
      <c r="W35" s="20">
        <v>-3439</v>
      </c>
      <c r="X35" s="20"/>
      <c r="Y35" s="20">
        <v>-3439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1294463</v>
      </c>
      <c r="L37" s="31">
        <f t="shared" si="3"/>
        <v>2599271</v>
      </c>
      <c r="M37" s="31">
        <f t="shared" si="3"/>
        <v>1002061</v>
      </c>
      <c r="N37" s="31">
        <f t="shared" si="3"/>
        <v>4895795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8710553</v>
      </c>
      <c r="X37" s="31">
        <f t="shared" si="3"/>
        <v>0</v>
      </c>
      <c r="Y37" s="31">
        <f t="shared" si="3"/>
        <v>8710553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1294463</v>
      </c>
      <c r="L44" s="31">
        <f t="shared" si="5"/>
        <v>2599271</v>
      </c>
      <c r="M44" s="31">
        <f t="shared" si="5"/>
        <v>1002061</v>
      </c>
      <c r="N44" s="31">
        <f t="shared" si="5"/>
        <v>4895795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8710553</v>
      </c>
      <c r="X44" s="31">
        <f t="shared" si="5"/>
        <v>0</v>
      </c>
      <c r="Y44" s="31">
        <f t="shared" si="5"/>
        <v>8710553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123531900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9999119</v>
      </c>
      <c r="L45" s="44">
        <f t="shared" si="6"/>
        <v>7726773</v>
      </c>
      <c r="M45" s="44">
        <f t="shared" si="6"/>
        <v>6797199</v>
      </c>
      <c r="N45" s="44">
        <f t="shared" si="6"/>
        <v>24523091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43713987</v>
      </c>
      <c r="X45" s="44">
        <f t="shared" si="6"/>
        <v>61766400</v>
      </c>
      <c r="Y45" s="44">
        <f t="shared" si="6"/>
        <v>-18052413</v>
      </c>
      <c r="Z45" s="45">
        <f>+IF(X45&lt;&gt;0,+(Y45/X45)*100,0)</f>
        <v>-29.226914633198632</v>
      </c>
      <c r="AA45" s="46">
        <f>+AA26-AA44</f>
        <v>123531900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-394252984</v>
      </c>
      <c r="D6" s="18"/>
      <c r="E6" s="19">
        <v>386434078</v>
      </c>
      <c r="F6" s="20">
        <v>382739909</v>
      </c>
      <c r="G6" s="20">
        <v>-453244994</v>
      </c>
      <c r="H6" s="20">
        <v>-4963078</v>
      </c>
      <c r="I6" s="20">
        <v>-61373818</v>
      </c>
      <c r="J6" s="20">
        <v>-519581890</v>
      </c>
      <c r="K6" s="20">
        <v>-2552447</v>
      </c>
      <c r="L6" s="20">
        <v>-19366590</v>
      </c>
      <c r="M6" s="20">
        <v>-18433439</v>
      </c>
      <c r="N6" s="20">
        <v>-40352476</v>
      </c>
      <c r="O6" s="20"/>
      <c r="P6" s="20"/>
      <c r="Q6" s="20"/>
      <c r="R6" s="20"/>
      <c r="S6" s="20"/>
      <c r="T6" s="20"/>
      <c r="U6" s="20"/>
      <c r="V6" s="20"/>
      <c r="W6" s="20">
        <v>-559934366</v>
      </c>
      <c r="X6" s="20">
        <v>265511913</v>
      </c>
      <c r="Y6" s="20">
        <v>-825446279</v>
      </c>
      <c r="Z6" s="21">
        <v>-310.88860370645591</v>
      </c>
      <c r="AA6" s="22">
        <v>382739909</v>
      </c>
    </row>
    <row r="7" spans="1:27" ht="13.5" x14ac:dyDescent="0.25">
      <c r="A7" s="23" t="s">
        <v>35</v>
      </c>
      <c r="B7" s="17" t="s">
        <v>32</v>
      </c>
      <c r="C7" s="18">
        <v>234147330</v>
      </c>
      <c r="D7" s="18"/>
      <c r="E7" s="19">
        <v>64252804</v>
      </c>
      <c r="F7" s="20">
        <v>64252804</v>
      </c>
      <c r="G7" s="20">
        <v>255143252</v>
      </c>
      <c r="H7" s="20">
        <v>26024666</v>
      </c>
      <c r="I7" s="20">
        <v>19505087</v>
      </c>
      <c r="J7" s="20">
        <v>300673005</v>
      </c>
      <c r="K7" s="20">
        <v>17198657</v>
      </c>
      <c r="L7" s="20">
        <v>18270999</v>
      </c>
      <c r="M7" s="20">
        <v>32527656</v>
      </c>
      <c r="N7" s="20">
        <v>67997312</v>
      </c>
      <c r="O7" s="20"/>
      <c r="P7" s="20"/>
      <c r="Q7" s="20"/>
      <c r="R7" s="20"/>
      <c r="S7" s="20"/>
      <c r="T7" s="20"/>
      <c r="U7" s="20"/>
      <c r="V7" s="20"/>
      <c r="W7" s="20">
        <v>368670317</v>
      </c>
      <c r="X7" s="20">
        <v>57636142</v>
      </c>
      <c r="Y7" s="20">
        <v>311034175</v>
      </c>
      <c r="Z7" s="21">
        <v>539.65127471578512</v>
      </c>
      <c r="AA7" s="22">
        <v>64252804</v>
      </c>
    </row>
    <row r="8" spans="1:27" ht="13.5" x14ac:dyDescent="0.25">
      <c r="A8" s="23" t="s">
        <v>36</v>
      </c>
      <c r="B8" s="17" t="s">
        <v>32</v>
      </c>
      <c r="C8" s="18">
        <v>-3176104</v>
      </c>
      <c r="D8" s="18"/>
      <c r="E8" s="19">
        <v>2087713</v>
      </c>
      <c r="F8" s="20">
        <v>2087713</v>
      </c>
      <c r="G8" s="20">
        <v>170346</v>
      </c>
      <c r="H8" s="20">
        <v>-3008410</v>
      </c>
      <c r="I8" s="20">
        <v>166633</v>
      </c>
      <c r="J8" s="20">
        <v>-2671431</v>
      </c>
      <c r="K8" s="20">
        <v>166633</v>
      </c>
      <c r="L8" s="20">
        <v>165041</v>
      </c>
      <c r="M8" s="20">
        <v>163450</v>
      </c>
      <c r="N8" s="20">
        <v>495124</v>
      </c>
      <c r="O8" s="20"/>
      <c r="P8" s="20"/>
      <c r="Q8" s="20"/>
      <c r="R8" s="20"/>
      <c r="S8" s="20"/>
      <c r="T8" s="20"/>
      <c r="U8" s="20"/>
      <c r="V8" s="20"/>
      <c r="W8" s="20">
        <v>-2176307</v>
      </c>
      <c r="X8" s="20">
        <v>1043856</v>
      </c>
      <c r="Y8" s="20">
        <v>-3220163</v>
      </c>
      <c r="Z8" s="21">
        <v>-308.48728177066567</v>
      </c>
      <c r="AA8" s="22">
        <v>2087713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-6306466</v>
      </c>
      <c r="D10" s="18"/>
      <c r="E10" s="19">
        <v>-4848537</v>
      </c>
      <c r="F10" s="20">
        <v>-4848537</v>
      </c>
      <c r="G10" s="20">
        <v>-7355336</v>
      </c>
      <c r="H10" s="20">
        <v>835124</v>
      </c>
      <c r="I10" s="20">
        <v>-53014</v>
      </c>
      <c r="J10" s="20">
        <v>-6573226</v>
      </c>
      <c r="K10" s="20">
        <v>-206681</v>
      </c>
      <c r="L10" s="20">
        <v>-71328</v>
      </c>
      <c r="M10" s="20">
        <v>-187453</v>
      </c>
      <c r="N10" s="20">
        <v>-465462</v>
      </c>
      <c r="O10" s="20"/>
      <c r="P10" s="20"/>
      <c r="Q10" s="20"/>
      <c r="R10" s="20"/>
      <c r="S10" s="20"/>
      <c r="T10" s="20"/>
      <c r="U10" s="20"/>
      <c r="V10" s="20"/>
      <c r="W10" s="20">
        <v>-7038688</v>
      </c>
      <c r="X10" s="20">
        <v>-3842091</v>
      </c>
      <c r="Y10" s="20">
        <v>-3196597</v>
      </c>
      <c r="Z10" s="21">
        <v>83.199408863558929</v>
      </c>
      <c r="AA10" s="22">
        <v>-4848537</v>
      </c>
    </row>
    <row r="11" spans="1:27" ht="13.5" x14ac:dyDescent="0.25">
      <c r="A11" s="23" t="s">
        <v>39</v>
      </c>
      <c r="B11" s="17" t="s">
        <v>32</v>
      </c>
      <c r="C11" s="18">
        <v>82265522</v>
      </c>
      <c r="D11" s="18"/>
      <c r="E11" s="19"/>
      <c r="F11" s="20"/>
      <c r="G11" s="24">
        <v>78823406</v>
      </c>
      <c r="H11" s="24">
        <v>7922119</v>
      </c>
      <c r="I11" s="24">
        <v>3905549</v>
      </c>
      <c r="J11" s="20">
        <v>90651074</v>
      </c>
      <c r="K11" s="24">
        <v>2252730</v>
      </c>
      <c r="L11" s="24">
        <v>2521181</v>
      </c>
      <c r="M11" s="20">
        <v>2404019</v>
      </c>
      <c r="N11" s="24">
        <v>7177930</v>
      </c>
      <c r="O11" s="24"/>
      <c r="P11" s="24"/>
      <c r="Q11" s="20"/>
      <c r="R11" s="24"/>
      <c r="S11" s="24"/>
      <c r="T11" s="20"/>
      <c r="U11" s="24"/>
      <c r="V11" s="24"/>
      <c r="W11" s="24">
        <v>97829004</v>
      </c>
      <c r="X11" s="20"/>
      <c r="Y11" s="24">
        <v>97829004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0</v>
      </c>
      <c r="E13" s="30">
        <f t="shared" si="0"/>
        <v>447926058</v>
      </c>
      <c r="F13" s="31">
        <f t="shared" si="0"/>
        <v>444231889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16858892</v>
      </c>
      <c r="L13" s="31">
        <f t="shared" si="0"/>
        <v>1519303</v>
      </c>
      <c r="M13" s="31">
        <f t="shared" si="0"/>
        <v>16474233</v>
      </c>
      <c r="N13" s="31">
        <f t="shared" si="0"/>
        <v>34852428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-102650040</v>
      </c>
      <c r="X13" s="31">
        <f t="shared" si="0"/>
        <v>320349820</v>
      </c>
      <c r="Y13" s="31">
        <f t="shared" si="0"/>
        <v>-422999860</v>
      </c>
      <c r="Z13" s="32">
        <f>+IF(X13&lt;&gt;0,+(Y13/X13)*100,0)</f>
        <v>-132.04310837446388</v>
      </c>
      <c r="AA13" s="33">
        <f>SUM(AA6:AA12)</f>
        <v>444231889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30182785</v>
      </c>
      <c r="D17" s="18"/>
      <c r="E17" s="19">
        <v>12761178</v>
      </c>
      <c r="F17" s="20">
        <v>16455347</v>
      </c>
      <c r="G17" s="24">
        <v>21467005</v>
      </c>
      <c r="H17" s="24">
        <v>8715780</v>
      </c>
      <c r="I17" s="24"/>
      <c r="J17" s="20">
        <v>30182785</v>
      </c>
      <c r="K17" s="24">
        <v>-687145</v>
      </c>
      <c r="L17" s="24">
        <v>191337</v>
      </c>
      <c r="M17" s="20"/>
      <c r="N17" s="24">
        <v>-495808</v>
      </c>
      <c r="O17" s="24"/>
      <c r="P17" s="24"/>
      <c r="Q17" s="20"/>
      <c r="R17" s="24"/>
      <c r="S17" s="24"/>
      <c r="T17" s="20"/>
      <c r="U17" s="24"/>
      <c r="V17" s="24"/>
      <c r="W17" s="24">
        <v>29686977</v>
      </c>
      <c r="X17" s="20">
        <v>3995158</v>
      </c>
      <c r="Y17" s="24">
        <v>25691819</v>
      </c>
      <c r="Z17" s="25">
        <v>643.07391597528806</v>
      </c>
      <c r="AA17" s="26">
        <v>16455347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0</v>
      </c>
      <c r="E25" s="35">
        <f t="shared" si="1"/>
        <v>12761178</v>
      </c>
      <c r="F25" s="36">
        <f t="shared" si="1"/>
        <v>16455347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-687145</v>
      </c>
      <c r="L25" s="36">
        <f t="shared" si="1"/>
        <v>191337</v>
      </c>
      <c r="M25" s="36">
        <f t="shared" si="1"/>
        <v>0</v>
      </c>
      <c r="N25" s="36">
        <f t="shared" si="1"/>
        <v>-495808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29686977</v>
      </c>
      <c r="X25" s="36">
        <f t="shared" si="1"/>
        <v>3995158</v>
      </c>
      <c r="Y25" s="36">
        <f t="shared" si="1"/>
        <v>25691819</v>
      </c>
      <c r="Z25" s="37">
        <f>+IF(X25&lt;&gt;0,+(Y25/X25)*100,0)</f>
        <v>643.07391597528806</v>
      </c>
      <c r="AA25" s="38">
        <f>SUM(AA15:AA24)</f>
        <v>16455347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0</v>
      </c>
      <c r="E26" s="30">
        <f t="shared" si="2"/>
        <v>460687236</v>
      </c>
      <c r="F26" s="31">
        <f t="shared" si="2"/>
        <v>460687236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16171747</v>
      </c>
      <c r="L26" s="31">
        <f t="shared" si="2"/>
        <v>1710640</v>
      </c>
      <c r="M26" s="31">
        <f t="shared" si="2"/>
        <v>16474233</v>
      </c>
      <c r="N26" s="31">
        <f t="shared" si="2"/>
        <v>34356620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-72963063</v>
      </c>
      <c r="X26" s="31">
        <f t="shared" si="2"/>
        <v>324344978</v>
      </c>
      <c r="Y26" s="31">
        <f t="shared" si="2"/>
        <v>-397308041</v>
      </c>
      <c r="Z26" s="32">
        <f>+IF(X26&lt;&gt;0,+(Y26/X26)*100,0)</f>
        <v>-122.49551186206435</v>
      </c>
      <c r="AA26" s="33">
        <f>+AA13+AA25</f>
        <v>460687236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255664799</v>
      </c>
      <c r="D32" s="18"/>
      <c r="E32" s="19">
        <v>468430716</v>
      </c>
      <c r="F32" s="20">
        <v>463420716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>
        <v>-2500983</v>
      </c>
      <c r="L32" s="20">
        <v>322</v>
      </c>
      <c r="M32" s="20">
        <v>1000</v>
      </c>
      <c r="N32" s="20">
        <v>-2499661</v>
      </c>
      <c r="O32" s="20"/>
      <c r="P32" s="20"/>
      <c r="Q32" s="20"/>
      <c r="R32" s="20"/>
      <c r="S32" s="20"/>
      <c r="T32" s="20"/>
      <c r="U32" s="20"/>
      <c r="V32" s="20"/>
      <c r="W32" s="20">
        <v>192180171</v>
      </c>
      <c r="X32" s="20">
        <v>331928462</v>
      </c>
      <c r="Y32" s="20">
        <v>-139748291</v>
      </c>
      <c r="Z32" s="21">
        <v>-42.101930686498349</v>
      </c>
      <c r="AA32" s="22">
        <v>463420716</v>
      </c>
    </row>
    <row r="33" spans="1:27" ht="13.5" x14ac:dyDescent="0.25">
      <c r="A33" s="23" t="s">
        <v>60</v>
      </c>
      <c r="B33" s="17" t="s">
        <v>32</v>
      </c>
      <c r="C33" s="18">
        <v>466901</v>
      </c>
      <c r="D33" s="18"/>
      <c r="E33" s="19">
        <v>-6671486</v>
      </c>
      <c r="F33" s="20">
        <v>-6671486</v>
      </c>
      <c r="G33" s="20">
        <v>2201982</v>
      </c>
      <c r="H33" s="20">
        <v>-1735081</v>
      </c>
      <c r="I33" s="20"/>
      <c r="J33" s="20">
        <v>466901</v>
      </c>
      <c r="K33" s="20"/>
      <c r="L33" s="20">
        <v>-142698</v>
      </c>
      <c r="M33" s="20"/>
      <c r="N33" s="20">
        <v>-142698</v>
      </c>
      <c r="O33" s="20"/>
      <c r="P33" s="20"/>
      <c r="Q33" s="20"/>
      <c r="R33" s="20"/>
      <c r="S33" s="20"/>
      <c r="T33" s="20"/>
      <c r="U33" s="20"/>
      <c r="V33" s="20"/>
      <c r="W33" s="20">
        <v>324203</v>
      </c>
      <c r="X33" s="20">
        <v>-6671486</v>
      </c>
      <c r="Y33" s="20">
        <v>6995689</v>
      </c>
      <c r="Z33" s="21">
        <v>-104.85953204428517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3788448</v>
      </c>
      <c r="F34" s="20">
        <v>3788448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3140448</v>
      </c>
      <c r="Y34" s="20">
        <v>-3140448</v>
      </c>
      <c r="Z34" s="21">
        <v>-100</v>
      </c>
      <c r="AA34" s="22">
        <v>3788448</v>
      </c>
    </row>
    <row r="35" spans="1:27" ht="13.5" x14ac:dyDescent="0.25">
      <c r="A35" s="23" t="s">
        <v>39</v>
      </c>
      <c r="B35" s="17" t="s">
        <v>32</v>
      </c>
      <c r="C35" s="18">
        <v>669344</v>
      </c>
      <c r="D35" s="18"/>
      <c r="E35" s="19">
        <v>31157957</v>
      </c>
      <c r="F35" s="20">
        <v>31157957</v>
      </c>
      <c r="G35" s="20">
        <v>703730</v>
      </c>
      <c r="H35" s="20">
        <v>28256</v>
      </c>
      <c r="I35" s="20">
        <v>27230</v>
      </c>
      <c r="J35" s="20">
        <v>759216</v>
      </c>
      <c r="K35" s="20">
        <v>-4612885</v>
      </c>
      <c r="L35" s="20">
        <v>24122</v>
      </c>
      <c r="M35" s="20">
        <v>11394</v>
      </c>
      <c r="N35" s="20">
        <v>-4577369</v>
      </c>
      <c r="O35" s="20"/>
      <c r="P35" s="20"/>
      <c r="Q35" s="20"/>
      <c r="R35" s="20"/>
      <c r="S35" s="20"/>
      <c r="T35" s="20"/>
      <c r="U35" s="20"/>
      <c r="V35" s="20"/>
      <c r="W35" s="20">
        <v>-3818153</v>
      </c>
      <c r="X35" s="20">
        <v>31157957</v>
      </c>
      <c r="Y35" s="20">
        <v>-34976110</v>
      </c>
      <c r="Z35" s="21">
        <v>-112.2541827758476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256801044</v>
      </c>
      <c r="D37" s="29">
        <f t="shared" ref="D37:Y37" si="3">SUM(D29:D36)</f>
        <v>0</v>
      </c>
      <c r="E37" s="30">
        <f t="shared" si="3"/>
        <v>496705635</v>
      </c>
      <c r="F37" s="31">
        <f t="shared" si="3"/>
        <v>491695635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-7113868</v>
      </c>
      <c r="L37" s="31">
        <f t="shared" si="3"/>
        <v>-118254</v>
      </c>
      <c r="M37" s="31">
        <f t="shared" si="3"/>
        <v>12394</v>
      </c>
      <c r="N37" s="31">
        <f t="shared" si="3"/>
        <v>-7219728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188686221</v>
      </c>
      <c r="X37" s="31">
        <f t="shared" si="3"/>
        <v>359555381</v>
      </c>
      <c r="Y37" s="31">
        <f t="shared" si="3"/>
        <v>-170869160</v>
      </c>
      <c r="Z37" s="32">
        <f>+IF(X37&lt;&gt;0,+(Y37/X37)*100,0)</f>
        <v>-47.522348163661611</v>
      </c>
      <c r="AA37" s="33">
        <f>SUM(AA29:AA36)</f>
        <v>491695635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256801044</v>
      </c>
      <c r="D44" s="29">
        <f>+D37+D43</f>
        <v>0</v>
      </c>
      <c r="E44" s="30">
        <f t="shared" si="5"/>
        <v>496705635</v>
      </c>
      <c r="F44" s="31">
        <f t="shared" si="5"/>
        <v>491695635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-7113868</v>
      </c>
      <c r="L44" s="31">
        <f t="shared" si="5"/>
        <v>-118254</v>
      </c>
      <c r="M44" s="31">
        <f t="shared" si="5"/>
        <v>12394</v>
      </c>
      <c r="N44" s="31">
        <f t="shared" si="5"/>
        <v>-7219728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188686221</v>
      </c>
      <c r="X44" s="31">
        <f t="shared" si="5"/>
        <v>359555381</v>
      </c>
      <c r="Y44" s="31">
        <f t="shared" si="5"/>
        <v>-170869160</v>
      </c>
      <c r="Z44" s="32">
        <f>+IF(X44&lt;&gt;0,+(Y44/X44)*100,0)</f>
        <v>-47.522348163661611</v>
      </c>
      <c r="AA44" s="33">
        <f>+AA37+AA43</f>
        <v>491695635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-313940961</v>
      </c>
      <c r="D45" s="42">
        <f t="shared" si="6"/>
        <v>0</v>
      </c>
      <c r="E45" s="43">
        <f t="shared" si="6"/>
        <v>-36018399</v>
      </c>
      <c r="F45" s="44">
        <f t="shared" si="6"/>
        <v>-31008399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23285615</v>
      </c>
      <c r="L45" s="44">
        <f t="shared" si="6"/>
        <v>1828894</v>
      </c>
      <c r="M45" s="44">
        <f t="shared" si="6"/>
        <v>16461839</v>
      </c>
      <c r="N45" s="44">
        <f t="shared" si="6"/>
        <v>41576348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-261649284</v>
      </c>
      <c r="X45" s="44">
        <f t="shared" si="6"/>
        <v>-35210403</v>
      </c>
      <c r="Y45" s="44">
        <f t="shared" si="6"/>
        <v>-226438881</v>
      </c>
      <c r="Z45" s="45">
        <f>+IF(X45&lt;&gt;0,+(Y45/X45)*100,0)</f>
        <v>643.10221328622686</v>
      </c>
      <c r="AA45" s="46">
        <f>+AA26-AA44</f>
        <v>-31008399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113309065</v>
      </c>
      <c r="D47" s="18"/>
      <c r="E47" s="19">
        <v>53960000</v>
      </c>
      <c r="F47" s="20">
        <v>53960000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>
        <v>25836</v>
      </c>
      <c r="L47" s="20">
        <v>25802</v>
      </c>
      <c r="M47" s="20">
        <v>1019103</v>
      </c>
      <c r="N47" s="20">
        <v>1070741</v>
      </c>
      <c r="O47" s="20"/>
      <c r="P47" s="20"/>
      <c r="Q47" s="20"/>
      <c r="R47" s="20"/>
      <c r="S47" s="20"/>
      <c r="T47" s="20"/>
      <c r="U47" s="20"/>
      <c r="V47" s="20"/>
      <c r="W47" s="20">
        <v>131498224</v>
      </c>
      <c r="X47" s="20">
        <v>53960000</v>
      </c>
      <c r="Y47" s="20">
        <v>77538224</v>
      </c>
      <c r="Z47" s="47">
        <v>143.69574499629357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-30386552</v>
      </c>
      <c r="D48" s="18"/>
      <c r="E48" s="19">
        <v>-17872555</v>
      </c>
      <c r="F48" s="20">
        <v>-17872555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-17872555</v>
      </c>
      <c r="Y48" s="20">
        <v>-12513998</v>
      </c>
      <c r="Z48" s="47">
        <v>70.017957701067374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82922513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25836</v>
      </c>
      <c r="L50" s="52">
        <f t="shared" si="7"/>
        <v>25802</v>
      </c>
      <c r="M50" s="52">
        <f t="shared" si="7"/>
        <v>1019103</v>
      </c>
      <c r="N50" s="52">
        <f t="shared" si="7"/>
        <v>1070741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101111671</v>
      </c>
      <c r="X50" s="52">
        <f t="shared" si="7"/>
        <v>36087445</v>
      </c>
      <c r="Y50" s="52">
        <f t="shared" si="7"/>
        <v>65024226</v>
      </c>
      <c r="Z50" s="53">
        <f>+IF(X50&lt;&gt;0,+(Y50/X50)*100,0)</f>
        <v>180.18517520428503</v>
      </c>
      <c r="AA50" s="54">
        <f>SUM(AA47:AA49)</f>
        <v>36087445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/>
      <c r="G6" s="20">
        <v>20971319</v>
      </c>
      <c r="H6" s="20">
        <v>-8533392</v>
      </c>
      <c r="I6" s="20">
        <v>-9858409</v>
      </c>
      <c r="J6" s="20">
        <v>2579518</v>
      </c>
      <c r="K6" s="20">
        <v>12066742</v>
      </c>
      <c r="L6" s="20">
        <v>12619620</v>
      </c>
      <c r="M6" s="20">
        <v>23682207</v>
      </c>
      <c r="N6" s="20">
        <v>48368569</v>
      </c>
      <c r="O6" s="20"/>
      <c r="P6" s="20"/>
      <c r="Q6" s="20"/>
      <c r="R6" s="20"/>
      <c r="S6" s="20"/>
      <c r="T6" s="20"/>
      <c r="U6" s="20"/>
      <c r="V6" s="20"/>
      <c r="W6" s="20">
        <v>50948087</v>
      </c>
      <c r="X6" s="20"/>
      <c r="Y6" s="20">
        <v>50948087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5706379</v>
      </c>
      <c r="G7" s="20">
        <v>-31652780</v>
      </c>
      <c r="H7" s="20">
        <v>5866984</v>
      </c>
      <c r="I7" s="20">
        <v>15108279</v>
      </c>
      <c r="J7" s="20">
        <v>-10677517</v>
      </c>
      <c r="K7" s="20">
        <v>10759810</v>
      </c>
      <c r="L7" s="20">
        <v>-3995385</v>
      </c>
      <c r="M7" s="20">
        <v>-1274080</v>
      </c>
      <c r="N7" s="20">
        <v>5490345</v>
      </c>
      <c r="O7" s="20"/>
      <c r="P7" s="20"/>
      <c r="Q7" s="20"/>
      <c r="R7" s="20"/>
      <c r="S7" s="20"/>
      <c r="T7" s="20"/>
      <c r="U7" s="20"/>
      <c r="V7" s="20"/>
      <c r="W7" s="20">
        <v>-5187172</v>
      </c>
      <c r="X7" s="20">
        <v>-19836231</v>
      </c>
      <c r="Y7" s="20">
        <v>14649059</v>
      </c>
      <c r="Z7" s="21">
        <v>-73.85001213184097</v>
      </c>
      <c r="AA7" s="22">
        <v>5706379</v>
      </c>
    </row>
    <row r="8" spans="1:27" ht="13.5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3643692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1642151</v>
      </c>
      <c r="X8" s="20">
        <v>3643692</v>
      </c>
      <c r="Y8" s="20">
        <v>-2001541</v>
      </c>
      <c r="Z8" s="21">
        <v>-54.93167369799643</v>
      </c>
      <c r="AA8" s="22">
        <v>3643692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>
        <v>-81451</v>
      </c>
      <c r="L10" s="20">
        <v>-64711</v>
      </c>
      <c r="M10" s="20">
        <v>-77895</v>
      </c>
      <c r="N10" s="20">
        <v>-224057</v>
      </c>
      <c r="O10" s="20"/>
      <c r="P10" s="20"/>
      <c r="Q10" s="20"/>
      <c r="R10" s="20"/>
      <c r="S10" s="20"/>
      <c r="T10" s="20"/>
      <c r="U10" s="20"/>
      <c r="V10" s="20"/>
      <c r="W10" s="20">
        <v>-401746</v>
      </c>
      <c r="X10" s="20"/>
      <c r="Y10" s="20">
        <v>-401746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-14273815</v>
      </c>
      <c r="G11" s="24"/>
      <c r="H11" s="24"/>
      <c r="I11" s="24"/>
      <c r="J11" s="20"/>
      <c r="K11" s="24"/>
      <c r="L11" s="24"/>
      <c r="M11" s="20">
        <v>-867806</v>
      </c>
      <c r="N11" s="24">
        <v>-867806</v>
      </c>
      <c r="O11" s="24"/>
      <c r="P11" s="24"/>
      <c r="Q11" s="20"/>
      <c r="R11" s="24"/>
      <c r="S11" s="24"/>
      <c r="T11" s="20"/>
      <c r="U11" s="24"/>
      <c r="V11" s="24"/>
      <c r="W11" s="24">
        <v>-867806</v>
      </c>
      <c r="X11" s="20">
        <v>-13322787</v>
      </c>
      <c r="Y11" s="24">
        <v>12454981</v>
      </c>
      <c r="Z11" s="25">
        <v>-93.486302828379678</v>
      </c>
      <c r="AA11" s="26">
        <v>-14273815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-4923744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22745101</v>
      </c>
      <c r="L13" s="31">
        <f t="shared" si="0"/>
        <v>8559524</v>
      </c>
      <c r="M13" s="31">
        <f t="shared" si="0"/>
        <v>21462426</v>
      </c>
      <c r="N13" s="31">
        <f t="shared" si="0"/>
        <v>52767051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46133514</v>
      </c>
      <c r="X13" s="31">
        <f t="shared" si="0"/>
        <v>-29515326</v>
      </c>
      <c r="Y13" s="31">
        <f t="shared" si="0"/>
        <v>75648840</v>
      </c>
      <c r="Z13" s="32">
        <f>+IF(X13&lt;&gt;0,+(Y13/X13)*100,0)</f>
        <v>-256.30358953175715</v>
      </c>
      <c r="AA13" s="33">
        <f>SUM(AA6:AA12)</f>
        <v>-4923744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7618195</v>
      </c>
      <c r="G17" s="24">
        <v>50995086</v>
      </c>
      <c r="H17" s="24">
        <v>-42397924</v>
      </c>
      <c r="I17" s="24">
        <v>-7213118</v>
      </c>
      <c r="J17" s="20">
        <v>1384044</v>
      </c>
      <c r="K17" s="24">
        <v>58250</v>
      </c>
      <c r="L17" s="24">
        <v>195329</v>
      </c>
      <c r="M17" s="20"/>
      <c r="N17" s="24">
        <v>253579</v>
      </c>
      <c r="O17" s="24"/>
      <c r="P17" s="24"/>
      <c r="Q17" s="20"/>
      <c r="R17" s="24"/>
      <c r="S17" s="24"/>
      <c r="T17" s="20"/>
      <c r="U17" s="24"/>
      <c r="V17" s="24"/>
      <c r="W17" s="24">
        <v>1637623</v>
      </c>
      <c r="X17" s="20">
        <v>1378848</v>
      </c>
      <c r="Y17" s="24">
        <v>258775</v>
      </c>
      <c r="Z17" s="25">
        <v>18.767478358745851</v>
      </c>
      <c r="AA17" s="26">
        <v>7618195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7618195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58250</v>
      </c>
      <c r="L25" s="36">
        <f t="shared" si="1"/>
        <v>195329</v>
      </c>
      <c r="M25" s="36">
        <f t="shared" si="1"/>
        <v>0</v>
      </c>
      <c r="N25" s="36">
        <f t="shared" si="1"/>
        <v>253579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1637623</v>
      </c>
      <c r="X25" s="36">
        <f t="shared" si="1"/>
        <v>1378848</v>
      </c>
      <c r="Y25" s="36">
        <f t="shared" si="1"/>
        <v>258775</v>
      </c>
      <c r="Z25" s="37">
        <f>+IF(X25&lt;&gt;0,+(Y25/X25)*100,0)</f>
        <v>18.767478358745851</v>
      </c>
      <c r="AA25" s="38">
        <f>SUM(AA15:AA24)</f>
        <v>7618195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2694451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22803351</v>
      </c>
      <c r="L26" s="31">
        <f t="shared" si="2"/>
        <v>8754853</v>
      </c>
      <c r="M26" s="31">
        <f t="shared" si="2"/>
        <v>21462426</v>
      </c>
      <c r="N26" s="31">
        <f t="shared" si="2"/>
        <v>53020630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47771137</v>
      </c>
      <c r="X26" s="31">
        <f t="shared" si="2"/>
        <v>-28136478</v>
      </c>
      <c r="Y26" s="31">
        <f t="shared" si="2"/>
        <v>75907615</v>
      </c>
      <c r="Z26" s="32">
        <f>+IF(X26&lt;&gt;0,+(Y26/X26)*100,0)</f>
        <v>-269.78364171947891</v>
      </c>
      <c r="AA26" s="33">
        <f>+AA13+AA25</f>
        <v>2694451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>
        <v>-62888240</v>
      </c>
      <c r="G32" s="20">
        <v>41666419</v>
      </c>
      <c r="H32" s="20">
        <v>-43716982</v>
      </c>
      <c r="I32" s="20">
        <v>-37229894</v>
      </c>
      <c r="J32" s="20">
        <v>-39280457</v>
      </c>
      <c r="K32" s="20">
        <v>1356279</v>
      </c>
      <c r="L32" s="20">
        <v>16027535</v>
      </c>
      <c r="M32" s="20">
        <v>-14339592</v>
      </c>
      <c r="N32" s="20">
        <v>3044222</v>
      </c>
      <c r="O32" s="20"/>
      <c r="P32" s="20"/>
      <c r="Q32" s="20"/>
      <c r="R32" s="20"/>
      <c r="S32" s="20"/>
      <c r="T32" s="20"/>
      <c r="U32" s="20"/>
      <c r="V32" s="20"/>
      <c r="W32" s="20">
        <v>-36236235</v>
      </c>
      <c r="X32" s="20">
        <v>22304279</v>
      </c>
      <c r="Y32" s="20">
        <v>-58540514</v>
      </c>
      <c r="Z32" s="21">
        <v>-262.46315337070524</v>
      </c>
      <c r="AA32" s="22">
        <v>-62888240</v>
      </c>
    </row>
    <row r="33" spans="1:27" ht="13.5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>
        <v>-58250</v>
      </c>
      <c r="L33" s="20">
        <v>-195329</v>
      </c>
      <c r="M33" s="20"/>
      <c r="N33" s="20">
        <v>-253579</v>
      </c>
      <c r="O33" s="20"/>
      <c r="P33" s="20"/>
      <c r="Q33" s="20"/>
      <c r="R33" s="20"/>
      <c r="S33" s="20"/>
      <c r="T33" s="20"/>
      <c r="U33" s="20"/>
      <c r="V33" s="20"/>
      <c r="W33" s="20">
        <v>7746555</v>
      </c>
      <c r="X33" s="20">
        <v>134</v>
      </c>
      <c r="Y33" s="20">
        <v>7746421</v>
      </c>
      <c r="Z33" s="21">
        <v>5780911.1940298509</v>
      </c>
      <c r="AA33" s="22">
        <v>134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/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52295</v>
      </c>
      <c r="X35" s="20"/>
      <c r="Y35" s="20">
        <v>52295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-62888106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1298029</v>
      </c>
      <c r="L37" s="31">
        <f t="shared" si="3"/>
        <v>15832206</v>
      </c>
      <c r="M37" s="31">
        <f t="shared" si="3"/>
        <v>-14339592</v>
      </c>
      <c r="N37" s="31">
        <f t="shared" si="3"/>
        <v>2790643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-28437385</v>
      </c>
      <c r="X37" s="31">
        <f t="shared" si="3"/>
        <v>22304413</v>
      </c>
      <c r="Y37" s="31">
        <f t="shared" si="3"/>
        <v>-50741798</v>
      </c>
      <c r="Z37" s="32">
        <f>+IF(X37&lt;&gt;0,+(Y37/X37)*100,0)</f>
        <v>-227.49667520952022</v>
      </c>
      <c r="AA37" s="33">
        <f>SUM(AA29:AA36)</f>
        <v>-62888106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-62888106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1298029</v>
      </c>
      <c r="L44" s="31">
        <f t="shared" si="5"/>
        <v>15832206</v>
      </c>
      <c r="M44" s="31">
        <f t="shared" si="5"/>
        <v>-14339592</v>
      </c>
      <c r="N44" s="31">
        <f t="shared" si="5"/>
        <v>2790643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-28437385</v>
      </c>
      <c r="X44" s="31">
        <f t="shared" si="5"/>
        <v>22304413</v>
      </c>
      <c r="Y44" s="31">
        <f t="shared" si="5"/>
        <v>-50741798</v>
      </c>
      <c r="Z44" s="32">
        <f>+IF(X44&lt;&gt;0,+(Y44/X44)*100,0)</f>
        <v>-227.49667520952022</v>
      </c>
      <c r="AA44" s="33">
        <f>+AA37+AA43</f>
        <v>-62888106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65582557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21505322</v>
      </c>
      <c r="L45" s="44">
        <f t="shared" si="6"/>
        <v>-7077353</v>
      </c>
      <c r="M45" s="44">
        <f t="shared" si="6"/>
        <v>35802018</v>
      </c>
      <c r="N45" s="44">
        <f t="shared" si="6"/>
        <v>50229987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76208522</v>
      </c>
      <c r="X45" s="44">
        <f t="shared" si="6"/>
        <v>-50440891</v>
      </c>
      <c r="Y45" s="44">
        <f t="shared" si="6"/>
        <v>126649413</v>
      </c>
      <c r="Z45" s="45">
        <f>+IF(X45&lt;&gt;0,+(Y45/X45)*100,0)</f>
        <v>-251.08480538141168</v>
      </c>
      <c r="AA45" s="46">
        <f>+AA26-AA44</f>
        <v>65582557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9051161</v>
      </c>
      <c r="G6" s="20">
        <v>119188463</v>
      </c>
      <c r="H6" s="20">
        <v>98974</v>
      </c>
      <c r="I6" s="20">
        <v>-417207</v>
      </c>
      <c r="J6" s="20">
        <v>118870230</v>
      </c>
      <c r="K6" s="20">
        <v>444060</v>
      </c>
      <c r="L6" s="20">
        <v>406940</v>
      </c>
      <c r="M6" s="20">
        <v>611029</v>
      </c>
      <c r="N6" s="20">
        <v>1462029</v>
      </c>
      <c r="O6" s="20"/>
      <c r="P6" s="20"/>
      <c r="Q6" s="20"/>
      <c r="R6" s="20"/>
      <c r="S6" s="20"/>
      <c r="T6" s="20"/>
      <c r="U6" s="20"/>
      <c r="V6" s="20"/>
      <c r="W6" s="20">
        <v>120332259</v>
      </c>
      <c r="X6" s="20">
        <v>8258483</v>
      </c>
      <c r="Y6" s="20">
        <v>112073776</v>
      </c>
      <c r="Z6" s="21">
        <v>1357.0746104339016</v>
      </c>
      <c r="AA6" s="22">
        <v>9051161</v>
      </c>
    </row>
    <row r="7" spans="1:27" ht="13.5" x14ac:dyDescent="0.25">
      <c r="A7" s="23" t="s">
        <v>35</v>
      </c>
      <c r="B7" s="17" t="s">
        <v>32</v>
      </c>
      <c r="C7" s="18">
        <v>1270154</v>
      </c>
      <c r="D7" s="18"/>
      <c r="E7" s="19">
        <v>-179357</v>
      </c>
      <c r="F7" s="20">
        <v>-179357</v>
      </c>
      <c r="G7" s="20">
        <v>979914</v>
      </c>
      <c r="H7" s="20">
        <v>169850</v>
      </c>
      <c r="I7" s="20">
        <v>486492</v>
      </c>
      <c r="J7" s="20">
        <v>1636256</v>
      </c>
      <c r="K7" s="20">
        <v>-262326</v>
      </c>
      <c r="L7" s="20">
        <v>677120</v>
      </c>
      <c r="M7" s="20">
        <v>-10537</v>
      </c>
      <c r="N7" s="20">
        <v>404257</v>
      </c>
      <c r="O7" s="20"/>
      <c r="P7" s="20"/>
      <c r="Q7" s="20"/>
      <c r="R7" s="20"/>
      <c r="S7" s="20"/>
      <c r="T7" s="20"/>
      <c r="U7" s="20"/>
      <c r="V7" s="20"/>
      <c r="W7" s="20">
        <v>2040513</v>
      </c>
      <c r="X7" s="20">
        <v>-469727</v>
      </c>
      <c r="Y7" s="20">
        <v>2510240</v>
      </c>
      <c r="Z7" s="21">
        <v>-534.4040261683914</v>
      </c>
      <c r="AA7" s="22">
        <v>-179357</v>
      </c>
    </row>
    <row r="8" spans="1:27" ht="13.5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48862</v>
      </c>
      <c r="G10" s="20">
        <v>36587</v>
      </c>
      <c r="H10" s="20">
        <v>-727</v>
      </c>
      <c r="I10" s="20">
        <v>355</v>
      </c>
      <c r="J10" s="20">
        <v>36215</v>
      </c>
      <c r="K10" s="20">
        <v>-3894</v>
      </c>
      <c r="L10" s="20"/>
      <c r="M10" s="20"/>
      <c r="N10" s="20">
        <v>-3894</v>
      </c>
      <c r="O10" s="20"/>
      <c r="P10" s="20"/>
      <c r="Q10" s="20"/>
      <c r="R10" s="20"/>
      <c r="S10" s="20"/>
      <c r="T10" s="20"/>
      <c r="U10" s="20"/>
      <c r="V10" s="20"/>
      <c r="W10" s="20">
        <v>32321</v>
      </c>
      <c r="X10" s="20">
        <v>48862</v>
      </c>
      <c r="Y10" s="20">
        <v>-16541</v>
      </c>
      <c r="Z10" s="21">
        <v>-33.852482501739594</v>
      </c>
      <c r="AA10" s="22">
        <v>48862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13369</v>
      </c>
      <c r="G11" s="24"/>
      <c r="H11" s="24">
        <v>402461</v>
      </c>
      <c r="I11" s="24">
        <v>472570</v>
      </c>
      <c r="J11" s="20">
        <v>875031</v>
      </c>
      <c r="K11" s="24">
        <v>275523</v>
      </c>
      <c r="L11" s="24">
        <v>307334</v>
      </c>
      <c r="M11" s="20">
        <v>259224</v>
      </c>
      <c r="N11" s="24">
        <v>842081</v>
      </c>
      <c r="O11" s="24"/>
      <c r="P11" s="24"/>
      <c r="Q11" s="20"/>
      <c r="R11" s="24"/>
      <c r="S11" s="24"/>
      <c r="T11" s="20"/>
      <c r="U11" s="24"/>
      <c r="V11" s="24"/>
      <c r="W11" s="24">
        <v>1717112</v>
      </c>
      <c r="X11" s="20">
        <v>13369</v>
      </c>
      <c r="Y11" s="24">
        <v>1703743</v>
      </c>
      <c r="Z11" s="25">
        <v>12743.982347221183</v>
      </c>
      <c r="AA11" s="26">
        <v>13369</v>
      </c>
    </row>
    <row r="12" spans="1:27" ht="13.5" x14ac:dyDescent="0.25">
      <c r="A12" s="23" t="s">
        <v>40</v>
      </c>
      <c r="B12" s="17" t="s">
        <v>32</v>
      </c>
      <c r="C12" s="18">
        <v>2252538</v>
      </c>
      <c r="D12" s="18"/>
      <c r="E12" s="19">
        <v>2252538</v>
      </c>
      <c r="F12" s="20">
        <v>2252538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2621134</v>
      </c>
      <c r="X12" s="20">
        <v>2252538</v>
      </c>
      <c r="Y12" s="20">
        <v>368596</v>
      </c>
      <c r="Z12" s="21">
        <v>16.363586319076525</v>
      </c>
      <c r="AA12" s="22">
        <v>2252538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11049644</v>
      </c>
      <c r="D13" s="29">
        <f>SUM(D6:D12)</f>
        <v>0</v>
      </c>
      <c r="E13" s="30">
        <f t="shared" si="0"/>
        <v>11186573</v>
      </c>
      <c r="F13" s="31">
        <f t="shared" si="0"/>
        <v>11186573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453363</v>
      </c>
      <c r="L13" s="31">
        <f t="shared" si="0"/>
        <v>1391394</v>
      </c>
      <c r="M13" s="31">
        <f t="shared" si="0"/>
        <v>859716</v>
      </c>
      <c r="N13" s="31">
        <f t="shared" si="0"/>
        <v>2704473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126743339</v>
      </c>
      <c r="X13" s="31">
        <f t="shared" si="0"/>
        <v>10103525</v>
      </c>
      <c r="Y13" s="31">
        <f t="shared" si="0"/>
        <v>116639814</v>
      </c>
      <c r="Z13" s="32">
        <f>+IF(X13&lt;&gt;0,+(Y13/X13)*100,0)</f>
        <v>1154.4467302253422</v>
      </c>
      <c r="AA13" s="33">
        <f>SUM(AA6:AA12)</f>
        <v>11186573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13489884</v>
      </c>
      <c r="D17" s="18"/>
      <c r="E17" s="19">
        <v>13473216</v>
      </c>
      <c r="F17" s="20">
        <v>13473216</v>
      </c>
      <c r="G17" s="24">
        <v>13800389</v>
      </c>
      <c r="H17" s="24">
        <v>-358990</v>
      </c>
      <c r="I17" s="24">
        <v>7467743</v>
      </c>
      <c r="J17" s="20">
        <v>20909142</v>
      </c>
      <c r="K17" s="24">
        <v>-29743</v>
      </c>
      <c r="L17" s="24">
        <v>-29743</v>
      </c>
      <c r="M17" s="20">
        <v>-29743</v>
      </c>
      <c r="N17" s="24">
        <v>-89229</v>
      </c>
      <c r="O17" s="24"/>
      <c r="P17" s="24"/>
      <c r="Q17" s="20"/>
      <c r="R17" s="24"/>
      <c r="S17" s="24"/>
      <c r="T17" s="20"/>
      <c r="U17" s="24"/>
      <c r="V17" s="24"/>
      <c r="W17" s="24">
        <v>20819913</v>
      </c>
      <c r="X17" s="20">
        <v>13651674</v>
      </c>
      <c r="Y17" s="24">
        <v>7168239</v>
      </c>
      <c r="Z17" s="25">
        <v>52.508131969749641</v>
      </c>
      <c r="AA17" s="26">
        <v>13473216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13489884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13473216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-29743</v>
      </c>
      <c r="L25" s="36">
        <f t="shared" si="1"/>
        <v>-29743</v>
      </c>
      <c r="M25" s="36">
        <f t="shared" si="1"/>
        <v>-29743</v>
      </c>
      <c r="N25" s="36">
        <f t="shared" si="1"/>
        <v>-89229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20819913</v>
      </c>
      <c r="X25" s="36">
        <f t="shared" si="1"/>
        <v>13651674</v>
      </c>
      <c r="Y25" s="36">
        <f t="shared" si="1"/>
        <v>7168239</v>
      </c>
      <c r="Z25" s="37">
        <f>+IF(X25&lt;&gt;0,+(Y25/X25)*100,0)</f>
        <v>52.508131969749641</v>
      </c>
      <c r="AA25" s="38">
        <f>SUM(AA15:AA24)</f>
        <v>13473216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24539528</v>
      </c>
      <c r="D26" s="29">
        <f>+D13+D25</f>
        <v>0</v>
      </c>
      <c r="E26" s="30">
        <f t="shared" si="2"/>
        <v>24659789</v>
      </c>
      <c r="F26" s="31">
        <f t="shared" si="2"/>
        <v>24659789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423620</v>
      </c>
      <c r="L26" s="31">
        <f t="shared" si="2"/>
        <v>1361651</v>
      </c>
      <c r="M26" s="31">
        <f t="shared" si="2"/>
        <v>829973</v>
      </c>
      <c r="N26" s="31">
        <f t="shared" si="2"/>
        <v>2615244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147563252</v>
      </c>
      <c r="X26" s="31">
        <f t="shared" si="2"/>
        <v>23755199</v>
      </c>
      <c r="Y26" s="31">
        <f t="shared" si="2"/>
        <v>123808053</v>
      </c>
      <c r="Z26" s="32">
        <f>+IF(X26&lt;&gt;0,+(Y26/X26)*100,0)</f>
        <v>521.18297556673804</v>
      </c>
      <c r="AA26" s="33">
        <f>+AA13+AA25</f>
        <v>24659789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222676</v>
      </c>
      <c r="G31" s="20">
        <v>218566</v>
      </c>
      <c r="H31" s="20"/>
      <c r="I31" s="20">
        <v>-1500</v>
      </c>
      <c r="J31" s="20">
        <v>217066</v>
      </c>
      <c r="K31" s="20">
        <v>-1650</v>
      </c>
      <c r="L31" s="20"/>
      <c r="M31" s="20"/>
      <c r="N31" s="20">
        <v>-1650</v>
      </c>
      <c r="O31" s="20"/>
      <c r="P31" s="20"/>
      <c r="Q31" s="20"/>
      <c r="R31" s="20"/>
      <c r="S31" s="20"/>
      <c r="T31" s="20"/>
      <c r="U31" s="20"/>
      <c r="V31" s="20"/>
      <c r="W31" s="20">
        <v>215416</v>
      </c>
      <c r="X31" s="20">
        <v>222676</v>
      </c>
      <c r="Y31" s="20">
        <v>-7260</v>
      </c>
      <c r="Z31" s="21">
        <v>-3.2603423808582872</v>
      </c>
      <c r="AA31" s="22">
        <v>222676</v>
      </c>
    </row>
    <row r="32" spans="1:27" ht="13.5" x14ac:dyDescent="0.25">
      <c r="A32" s="23" t="s">
        <v>59</v>
      </c>
      <c r="B32" s="17" t="s">
        <v>32</v>
      </c>
      <c r="C32" s="18">
        <v>165618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>
        <v>-773479</v>
      </c>
      <c r="L32" s="20">
        <v>-239393</v>
      </c>
      <c r="M32" s="20">
        <v>-228314</v>
      </c>
      <c r="N32" s="20">
        <v>-1241186</v>
      </c>
      <c r="O32" s="20"/>
      <c r="P32" s="20"/>
      <c r="Q32" s="20"/>
      <c r="R32" s="20"/>
      <c r="S32" s="20"/>
      <c r="T32" s="20"/>
      <c r="U32" s="20"/>
      <c r="V32" s="20"/>
      <c r="W32" s="20">
        <v>-2593979</v>
      </c>
      <c r="X32" s="20">
        <v>2277465</v>
      </c>
      <c r="Y32" s="20">
        <v>-4871444</v>
      </c>
      <c r="Z32" s="21">
        <v>-213.897644969297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102493</v>
      </c>
      <c r="G35" s="20"/>
      <c r="H35" s="20">
        <v>-16453</v>
      </c>
      <c r="I35" s="20">
        <v>353450</v>
      </c>
      <c r="J35" s="20">
        <v>336997</v>
      </c>
      <c r="K35" s="20">
        <v>331656</v>
      </c>
      <c r="L35" s="20">
        <v>399913</v>
      </c>
      <c r="M35" s="20">
        <v>325649</v>
      </c>
      <c r="N35" s="20">
        <v>1057218</v>
      </c>
      <c r="O35" s="20"/>
      <c r="P35" s="20"/>
      <c r="Q35" s="20"/>
      <c r="R35" s="20"/>
      <c r="S35" s="20"/>
      <c r="T35" s="20"/>
      <c r="U35" s="20"/>
      <c r="V35" s="20"/>
      <c r="W35" s="20">
        <v>1394215</v>
      </c>
      <c r="X35" s="20">
        <v>64616</v>
      </c>
      <c r="Y35" s="20">
        <v>1329599</v>
      </c>
      <c r="Z35" s="21">
        <v>2057.6931410177044</v>
      </c>
      <c r="AA35" s="22">
        <v>102493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384522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325169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-443473</v>
      </c>
      <c r="L37" s="31">
        <f t="shared" si="3"/>
        <v>160520</v>
      </c>
      <c r="M37" s="31">
        <f t="shared" si="3"/>
        <v>97335</v>
      </c>
      <c r="N37" s="31">
        <f t="shared" si="3"/>
        <v>-185618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-984348</v>
      </c>
      <c r="X37" s="31">
        <f t="shared" si="3"/>
        <v>2564757</v>
      </c>
      <c r="Y37" s="31">
        <f t="shared" si="3"/>
        <v>-3549105</v>
      </c>
      <c r="Z37" s="32">
        <f>+IF(X37&lt;&gt;0,+(Y37/X37)*100,0)</f>
        <v>-138.37977632968736</v>
      </c>
      <c r="AA37" s="33">
        <f>SUM(AA29:AA36)</f>
        <v>325169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384522</v>
      </c>
      <c r="D44" s="29">
        <f>+D37+D43</f>
        <v>0</v>
      </c>
      <c r="E44" s="30">
        <f t="shared" si="5"/>
        <v>325169</v>
      </c>
      <c r="F44" s="31">
        <f t="shared" si="5"/>
        <v>325169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-443473</v>
      </c>
      <c r="L44" s="31">
        <f t="shared" si="5"/>
        <v>160520</v>
      </c>
      <c r="M44" s="31">
        <f t="shared" si="5"/>
        <v>97335</v>
      </c>
      <c r="N44" s="31">
        <f t="shared" si="5"/>
        <v>-185618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-984348</v>
      </c>
      <c r="X44" s="31">
        <f t="shared" si="5"/>
        <v>2564757</v>
      </c>
      <c r="Y44" s="31">
        <f t="shared" si="5"/>
        <v>-3549105</v>
      </c>
      <c r="Z44" s="32">
        <f>+IF(X44&lt;&gt;0,+(Y44/X44)*100,0)</f>
        <v>-138.37977632968736</v>
      </c>
      <c r="AA44" s="33">
        <f>+AA37+AA43</f>
        <v>325169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24155006</v>
      </c>
      <c r="D45" s="42">
        <f t="shared" si="6"/>
        <v>0</v>
      </c>
      <c r="E45" s="43">
        <f t="shared" si="6"/>
        <v>24334620</v>
      </c>
      <c r="F45" s="44">
        <f t="shared" si="6"/>
        <v>24334620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867093</v>
      </c>
      <c r="L45" s="44">
        <f t="shared" si="6"/>
        <v>1201131</v>
      </c>
      <c r="M45" s="44">
        <f t="shared" si="6"/>
        <v>732638</v>
      </c>
      <c r="N45" s="44">
        <f t="shared" si="6"/>
        <v>2800862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148547600</v>
      </c>
      <c r="X45" s="44">
        <f t="shared" si="6"/>
        <v>21190442</v>
      </c>
      <c r="Y45" s="44">
        <f t="shared" si="6"/>
        <v>127357158</v>
      </c>
      <c r="Z45" s="45">
        <f>+IF(X45&lt;&gt;0,+(Y45/X45)*100,0)</f>
        <v>601.01227713891012</v>
      </c>
      <c r="AA45" s="46">
        <f>+AA26-AA44</f>
        <v>24334620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-2590726</v>
      </c>
      <c r="G6" s="20">
        <v>2483022</v>
      </c>
      <c r="H6" s="20">
        <v>-2475217</v>
      </c>
      <c r="I6" s="20">
        <v>-1300854</v>
      </c>
      <c r="J6" s="20">
        <v>-1293049</v>
      </c>
      <c r="K6" s="20">
        <v>-1615546</v>
      </c>
      <c r="L6" s="20">
        <v>-16800</v>
      </c>
      <c r="M6" s="20">
        <v>-165367</v>
      </c>
      <c r="N6" s="20">
        <v>-1797713</v>
      </c>
      <c r="O6" s="20"/>
      <c r="P6" s="20"/>
      <c r="Q6" s="20"/>
      <c r="R6" s="20"/>
      <c r="S6" s="20"/>
      <c r="T6" s="20"/>
      <c r="U6" s="20"/>
      <c r="V6" s="20"/>
      <c r="W6" s="20">
        <v>-3090762</v>
      </c>
      <c r="X6" s="20">
        <v>-1050110</v>
      </c>
      <c r="Y6" s="20">
        <v>-2040652</v>
      </c>
      <c r="Z6" s="21">
        <v>194.3274514098523</v>
      </c>
      <c r="AA6" s="22">
        <v>-2590726</v>
      </c>
    </row>
    <row r="7" spans="1:27" ht="13.5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2039408</v>
      </c>
      <c r="G7" s="20">
        <v>2197534</v>
      </c>
      <c r="H7" s="20">
        <v>386454</v>
      </c>
      <c r="I7" s="20">
        <v>-1497500</v>
      </c>
      <c r="J7" s="20">
        <v>1086488</v>
      </c>
      <c r="K7" s="20">
        <v>327575</v>
      </c>
      <c r="L7" s="20">
        <v>-343296</v>
      </c>
      <c r="M7" s="20">
        <v>280169</v>
      </c>
      <c r="N7" s="20">
        <v>264448</v>
      </c>
      <c r="O7" s="20"/>
      <c r="P7" s="20"/>
      <c r="Q7" s="20"/>
      <c r="R7" s="20"/>
      <c r="S7" s="20"/>
      <c r="T7" s="20"/>
      <c r="U7" s="20"/>
      <c r="V7" s="20"/>
      <c r="W7" s="20">
        <v>1350936</v>
      </c>
      <c r="X7" s="20">
        <v>1949792</v>
      </c>
      <c r="Y7" s="20">
        <v>-598856</v>
      </c>
      <c r="Z7" s="21">
        <v>-30.713840245523627</v>
      </c>
      <c r="AA7" s="22">
        <v>2039408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-551318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-1287971</v>
      </c>
      <c r="L13" s="31">
        <f t="shared" si="0"/>
        <v>-360096</v>
      </c>
      <c r="M13" s="31">
        <f t="shared" si="0"/>
        <v>114802</v>
      </c>
      <c r="N13" s="31">
        <f t="shared" si="0"/>
        <v>-1533265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-1739826</v>
      </c>
      <c r="X13" s="31">
        <f t="shared" si="0"/>
        <v>899682</v>
      </c>
      <c r="Y13" s="31">
        <f t="shared" si="0"/>
        <v>-2639508</v>
      </c>
      <c r="Z13" s="32">
        <f>+IF(X13&lt;&gt;0,+(Y13/X13)*100,0)</f>
        <v>-293.38232842270935</v>
      </c>
      <c r="AA13" s="33">
        <f>SUM(AA6:AA12)</f>
        <v>-551318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20780099</v>
      </c>
      <c r="G17" s="24">
        <v>16511197</v>
      </c>
      <c r="H17" s="24">
        <v>1659576</v>
      </c>
      <c r="I17" s="24">
        <v>243582</v>
      </c>
      <c r="J17" s="20">
        <v>18414355</v>
      </c>
      <c r="K17" s="24">
        <v>1214004</v>
      </c>
      <c r="L17" s="24">
        <v>-23125</v>
      </c>
      <c r="M17" s="20">
        <v>558647</v>
      </c>
      <c r="N17" s="24">
        <v>1749526</v>
      </c>
      <c r="O17" s="24"/>
      <c r="P17" s="24"/>
      <c r="Q17" s="20"/>
      <c r="R17" s="24"/>
      <c r="S17" s="24"/>
      <c r="T17" s="20"/>
      <c r="U17" s="24"/>
      <c r="V17" s="24"/>
      <c r="W17" s="24">
        <v>20163881</v>
      </c>
      <c r="X17" s="20">
        <v>19548887</v>
      </c>
      <c r="Y17" s="24">
        <v>614994</v>
      </c>
      <c r="Z17" s="25">
        <v>3.145928461298078</v>
      </c>
      <c r="AA17" s="26">
        <v>20780099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20780099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1214004</v>
      </c>
      <c r="L25" s="36">
        <f t="shared" si="1"/>
        <v>-23125</v>
      </c>
      <c r="M25" s="36">
        <f t="shared" si="1"/>
        <v>558647</v>
      </c>
      <c r="N25" s="36">
        <f t="shared" si="1"/>
        <v>1749526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20163881</v>
      </c>
      <c r="X25" s="36">
        <f t="shared" si="1"/>
        <v>19548887</v>
      </c>
      <c r="Y25" s="36">
        <f t="shared" si="1"/>
        <v>614994</v>
      </c>
      <c r="Z25" s="37">
        <f>+IF(X25&lt;&gt;0,+(Y25/X25)*100,0)</f>
        <v>3.145928461298078</v>
      </c>
      <c r="AA25" s="38">
        <f>SUM(AA15:AA24)</f>
        <v>20780099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20228781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-73967</v>
      </c>
      <c r="L26" s="31">
        <f t="shared" si="2"/>
        <v>-383221</v>
      </c>
      <c r="M26" s="31">
        <f t="shared" si="2"/>
        <v>673449</v>
      </c>
      <c r="N26" s="31">
        <f t="shared" si="2"/>
        <v>216261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18424055</v>
      </c>
      <c r="X26" s="31">
        <f t="shared" si="2"/>
        <v>20448569</v>
      </c>
      <c r="Y26" s="31">
        <f t="shared" si="2"/>
        <v>-2024514</v>
      </c>
      <c r="Z26" s="32">
        <f>+IF(X26&lt;&gt;0,+(Y26/X26)*100,0)</f>
        <v>-9.9005167549866204</v>
      </c>
      <c r="AA26" s="33">
        <f>+AA13+AA25</f>
        <v>20228781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82909</v>
      </c>
      <c r="D31" s="18"/>
      <c r="E31" s="19"/>
      <c r="F31" s="20">
        <v>88908</v>
      </c>
      <c r="G31" s="20">
        <v>88909</v>
      </c>
      <c r="H31" s="20"/>
      <c r="I31" s="20">
        <v>-3750</v>
      </c>
      <c r="J31" s="20">
        <v>85159</v>
      </c>
      <c r="K31" s="20"/>
      <c r="L31" s="20">
        <v>3750</v>
      </c>
      <c r="M31" s="20"/>
      <c r="N31" s="20">
        <v>3750</v>
      </c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490662</v>
      </c>
      <c r="D33" s="18"/>
      <c r="E33" s="19"/>
      <c r="F33" s="20">
        <v>490663</v>
      </c>
      <c r="G33" s="20">
        <v>490663</v>
      </c>
      <c r="H33" s="20"/>
      <c r="I33" s="20"/>
      <c r="J33" s="20">
        <v>490663</v>
      </c>
      <c r="K33" s="20"/>
      <c r="L33" s="20">
        <v>-490000</v>
      </c>
      <c r="M33" s="20">
        <v>399337</v>
      </c>
      <c r="N33" s="20">
        <v>-90663</v>
      </c>
      <c r="O33" s="20"/>
      <c r="P33" s="20"/>
      <c r="Q33" s="20"/>
      <c r="R33" s="20"/>
      <c r="S33" s="20"/>
      <c r="T33" s="20"/>
      <c r="U33" s="20"/>
      <c r="V33" s="20"/>
      <c r="W33" s="20">
        <v>400000</v>
      </c>
      <c r="X33" s="20">
        <v>490663</v>
      </c>
      <c r="Y33" s="20">
        <v>-90663</v>
      </c>
      <c r="Z33" s="21">
        <v>-18.477651667233928</v>
      </c>
      <c r="AA33" s="22">
        <v>490663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579571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-486250</v>
      </c>
      <c r="M37" s="31">
        <f t="shared" si="3"/>
        <v>399337</v>
      </c>
      <c r="N37" s="31">
        <f t="shared" si="3"/>
        <v>-86913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488909</v>
      </c>
      <c r="X37" s="31">
        <f t="shared" si="3"/>
        <v>579571</v>
      </c>
      <c r="Y37" s="31">
        <f t="shared" si="3"/>
        <v>-90662</v>
      </c>
      <c r="Z37" s="32">
        <f>+IF(X37&lt;&gt;0,+(Y37/X37)*100,0)</f>
        <v>-15.642949699001502</v>
      </c>
      <c r="AA37" s="33">
        <f>SUM(AA29:AA36)</f>
        <v>579571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579571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-486250</v>
      </c>
      <c r="M44" s="31">
        <f t="shared" si="5"/>
        <v>399337</v>
      </c>
      <c r="N44" s="31">
        <f t="shared" si="5"/>
        <v>-86913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488909</v>
      </c>
      <c r="X44" s="31">
        <f t="shared" si="5"/>
        <v>579571</v>
      </c>
      <c r="Y44" s="31">
        <f t="shared" si="5"/>
        <v>-90662</v>
      </c>
      <c r="Z44" s="32">
        <f>+IF(X44&lt;&gt;0,+(Y44/X44)*100,0)</f>
        <v>-15.642949699001502</v>
      </c>
      <c r="AA44" s="33">
        <f>+AA37+AA43</f>
        <v>579571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19649210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-73967</v>
      </c>
      <c r="L45" s="44">
        <f t="shared" si="6"/>
        <v>103029</v>
      </c>
      <c r="M45" s="44">
        <f t="shared" si="6"/>
        <v>274112</v>
      </c>
      <c r="N45" s="44">
        <f t="shared" si="6"/>
        <v>303174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17935146</v>
      </c>
      <c r="X45" s="44">
        <f t="shared" si="6"/>
        <v>19868998</v>
      </c>
      <c r="Y45" s="44">
        <f t="shared" si="6"/>
        <v>-1933852</v>
      </c>
      <c r="Z45" s="45">
        <f>+IF(X45&lt;&gt;0,+(Y45/X45)*100,0)</f>
        <v>-9.7330122032323931</v>
      </c>
      <c r="AA45" s="46">
        <f>+AA26-AA44</f>
        <v>19649210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2206400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2426188</v>
      </c>
      <c r="Y47" s="20">
        <v>-2426188</v>
      </c>
      <c r="Z47" s="47">
        <v>-100</v>
      </c>
      <c r="AA47" s="22">
        <v>2206400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2206400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2426188</v>
      </c>
      <c r="Y50" s="52">
        <f t="shared" si="7"/>
        <v>-2426188</v>
      </c>
      <c r="Z50" s="53">
        <f>+IF(X50&lt;&gt;0,+(Y50/X50)*100,0)</f>
        <v>-100</v>
      </c>
      <c r="AA50" s="54">
        <f>SUM(AA47:AA49)</f>
        <v>2206400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2178842</v>
      </c>
      <c r="G17" s="24"/>
      <c r="H17" s="24">
        <v>-2703755</v>
      </c>
      <c r="I17" s="24">
        <v>-1075224</v>
      </c>
      <c r="J17" s="20">
        <v>-3778979</v>
      </c>
      <c r="K17" s="24">
        <v>-12322</v>
      </c>
      <c r="L17" s="24"/>
      <c r="M17" s="20">
        <v>-1401620</v>
      </c>
      <c r="N17" s="24">
        <v>-1413942</v>
      </c>
      <c r="O17" s="24"/>
      <c r="P17" s="24"/>
      <c r="Q17" s="20"/>
      <c r="R17" s="24"/>
      <c r="S17" s="24"/>
      <c r="T17" s="20"/>
      <c r="U17" s="24"/>
      <c r="V17" s="24"/>
      <c r="W17" s="24">
        <v>-5192921</v>
      </c>
      <c r="X17" s="20">
        <v>1089426</v>
      </c>
      <c r="Y17" s="24">
        <v>-6282347</v>
      </c>
      <c r="Z17" s="25">
        <v>-576.665785468678</v>
      </c>
      <c r="AA17" s="26">
        <v>2178842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2178842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-12322</v>
      </c>
      <c r="L25" s="36">
        <f t="shared" si="1"/>
        <v>0</v>
      </c>
      <c r="M25" s="36">
        <f t="shared" si="1"/>
        <v>-1401620</v>
      </c>
      <c r="N25" s="36">
        <f t="shared" si="1"/>
        <v>-1413942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-5192921</v>
      </c>
      <c r="X25" s="36">
        <f t="shared" si="1"/>
        <v>1089426</v>
      </c>
      <c r="Y25" s="36">
        <f t="shared" si="1"/>
        <v>-6282347</v>
      </c>
      <c r="Z25" s="37">
        <f>+IF(X25&lt;&gt;0,+(Y25/X25)*100,0)</f>
        <v>-576.665785468678</v>
      </c>
      <c r="AA25" s="38">
        <f>SUM(AA15:AA24)</f>
        <v>2178842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2178842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-12322</v>
      </c>
      <c r="L26" s="31">
        <f t="shared" si="2"/>
        <v>0</v>
      </c>
      <c r="M26" s="31">
        <f t="shared" si="2"/>
        <v>-1401620</v>
      </c>
      <c r="N26" s="31">
        <f t="shared" si="2"/>
        <v>-1413942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-5192921</v>
      </c>
      <c r="X26" s="31">
        <f t="shared" si="2"/>
        <v>1089426</v>
      </c>
      <c r="Y26" s="31">
        <f t="shared" si="2"/>
        <v>-6282347</v>
      </c>
      <c r="Z26" s="32">
        <f>+IF(X26&lt;&gt;0,+(Y26/X26)*100,0)</f>
        <v>-576.665785468678</v>
      </c>
      <c r="AA26" s="33">
        <f>+AA13+AA25</f>
        <v>2178842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2178842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-12322</v>
      </c>
      <c r="L45" s="44">
        <f t="shared" si="6"/>
        <v>0</v>
      </c>
      <c r="M45" s="44">
        <f t="shared" si="6"/>
        <v>-1401620</v>
      </c>
      <c r="N45" s="44">
        <f t="shared" si="6"/>
        <v>-1413942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-5192921</v>
      </c>
      <c r="X45" s="44">
        <f t="shared" si="6"/>
        <v>1089426</v>
      </c>
      <c r="Y45" s="44">
        <f t="shared" si="6"/>
        <v>-6282347</v>
      </c>
      <c r="Z45" s="45">
        <f>+IF(X45&lt;&gt;0,+(Y45/X45)*100,0)</f>
        <v>-576.665785468678</v>
      </c>
      <c r="AA45" s="46">
        <f>+AA26-AA44</f>
        <v>2178842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EA44FA-2322-442E-949F-721CDAF91A05}"/>
</file>

<file path=customXml/itemProps2.xml><?xml version="1.0" encoding="utf-8"?>
<ds:datastoreItem xmlns:ds="http://schemas.openxmlformats.org/officeDocument/2006/customXml" ds:itemID="{24B7177E-0F6F-41E7-A398-E09AF06D199C}"/>
</file>

<file path=customXml/itemProps3.xml><?xml version="1.0" encoding="utf-8"?>
<ds:datastoreItem xmlns:ds="http://schemas.openxmlformats.org/officeDocument/2006/customXml" ds:itemID="{F5B15D75-7AE5-4D01-9963-8AC332449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2025-02-11T08:45:53Z</dcterms:created>
  <dcterms:modified xsi:type="dcterms:W3CDTF">2025-02-11T08:54:35Z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